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calcPr calcId="144525"/>
</workbook>
</file>

<file path=xl/sharedStrings.xml><?xml version="1.0" encoding="utf-8"?>
<sst xmlns="http://schemas.openxmlformats.org/spreadsheetml/2006/main" count="118" uniqueCount="73">
  <si>
    <t>靖锰公司升级改造项目山体滑坡塌方整治工程边坡勘察招标项目参考清单</t>
  </si>
  <si>
    <t>工程名称</t>
  </si>
  <si>
    <t>靖锰公司升级改造项目山体边坡滑坡塌方整治工程</t>
  </si>
  <si>
    <t>分类</t>
  </si>
  <si>
    <t>I类</t>
  </si>
  <si>
    <t>II类</t>
  </si>
  <si>
    <t>III类</t>
  </si>
  <si>
    <t>IV类</t>
  </si>
  <si>
    <t>V类</t>
  </si>
  <si>
    <t>VI类</t>
  </si>
  <si>
    <t>分项</t>
  </si>
  <si>
    <t>数目</t>
  </si>
  <si>
    <t>单价
(元)</t>
  </si>
  <si>
    <t>数量
(米)</t>
  </si>
  <si>
    <t>合计</t>
  </si>
  <si>
    <t>钻进深度</t>
  </si>
  <si>
    <t>常规钻探</t>
  </si>
  <si>
    <t xml:space="preserve">  0.0~10.0米</t>
  </si>
  <si>
    <t>10.1~20.0米</t>
  </si>
  <si>
    <t>20.1~30.0米</t>
  </si>
  <si>
    <t>30.1~40.0米</t>
  </si>
  <si>
    <t>水上钻探</t>
  </si>
  <si>
    <t>触探测试</t>
  </si>
  <si>
    <t>标准贯入实验（元/次）</t>
  </si>
  <si>
    <t>≤20m</t>
  </si>
  <si>
    <t>20m＜D≤50m</t>
  </si>
  <si>
    <t>＞50m</t>
  </si>
  <si>
    <t>取土水岩试样（元/件）</t>
  </si>
  <si>
    <t>取土深度≤30m</t>
  </si>
  <si>
    <t>取土深度＞30m</t>
  </si>
  <si>
    <t>取水</t>
  </si>
  <si>
    <t>取岩芯样</t>
  </si>
  <si>
    <t>取扰动样</t>
  </si>
  <si>
    <t>岩土工程勘探与原位测试实物工作收费(水上作业、线性工程、跟管、泥浆护壁系数：无)</t>
  </si>
  <si>
    <t>土工试验</t>
  </si>
  <si>
    <t>含水率</t>
  </si>
  <si>
    <t>单价(元)</t>
  </si>
  <si>
    <t>数量(项)</t>
  </si>
  <si>
    <t>密度（环刀法）</t>
  </si>
  <si>
    <t>比重</t>
  </si>
  <si>
    <t>液限（碟式仪法）</t>
  </si>
  <si>
    <t>塑限</t>
  </si>
  <si>
    <t>压缩（慢速法）</t>
  </si>
  <si>
    <t>直接剪切（快剪）</t>
  </si>
  <si>
    <t>数量(组)</t>
  </si>
  <si>
    <t>三轴压缩试验（固结不排水）</t>
  </si>
  <si>
    <t>自由膨胀率</t>
  </si>
  <si>
    <t>膨胀率</t>
  </si>
  <si>
    <t>膨胀力</t>
  </si>
  <si>
    <t>收缩</t>
  </si>
  <si>
    <t>水质分析</t>
  </si>
  <si>
    <t>数量(件)</t>
  </si>
  <si>
    <t>不能机切得手工切规格</t>
  </si>
  <si>
    <t>数量(块)</t>
  </si>
  <si>
    <t>单轴抗拉强度（饱和）</t>
  </si>
  <si>
    <t>CBR</t>
  </si>
  <si>
    <t>易溶盐试验（重量法）</t>
  </si>
  <si>
    <t>土工试验技术收费10%</t>
  </si>
  <si>
    <t>波速试验</t>
  </si>
  <si>
    <t>数量(米)</t>
  </si>
  <si>
    <t>勘探点测量</t>
  </si>
  <si>
    <t>技术工作费</t>
  </si>
  <si>
    <t>岩土工程勘察等级，</t>
  </si>
  <si>
    <t>本工程岩土工程勘察等级</t>
  </si>
  <si>
    <t>等级</t>
  </si>
  <si>
    <t>甲级</t>
  </si>
  <si>
    <t>费率</t>
  </si>
  <si>
    <t>技术费的计费基数为所利用的实物工作收费额</t>
  </si>
  <si>
    <t>差旅运输费及其他收费</t>
  </si>
  <si>
    <t>工程勘察费用（元）</t>
  </si>
  <si>
    <t>下浮系数</t>
  </si>
  <si>
    <t>工程勘察费用合计（元）</t>
  </si>
  <si>
    <t xml:space="preserve">该合同为总价包干合同，清单仅供参考，请依据国家规范及图纸进行报价，报价包括但不限于勘察费，差旅费，规费、成本、利润、保险等实施该项目的一切费用（注：不包括青苗补偿费用，场地占用费等相关拆迁费用。）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</si>
</sst>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9"/>
      <color theme="1"/>
      <name val="等线"/>
      <charset val="134"/>
      <scheme val="minor"/>
    </font>
    <font>
      <sz val="12"/>
      <color theme="1"/>
      <name val="宋体"/>
      <charset val="134"/>
    </font>
    <font>
      <sz val="9"/>
      <color theme="1"/>
      <name val="宋体"/>
      <charset val="134"/>
    </font>
    <font>
      <sz val="8"/>
      <color theme="1"/>
      <name val="宋体"/>
      <charset val="134"/>
    </font>
    <font>
      <sz val="9"/>
      <name val="宋体"/>
      <charset val="134"/>
    </font>
    <font>
      <sz val="9"/>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vertical="center" wrapText="1"/>
    </xf>
    <xf numFmtId="0" fontId="3" fillId="0" borderId="7" xfId="0" applyFont="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9" fontId="3" fillId="0" borderId="10" xfId="0" applyNumberFormat="1" applyFont="1" applyBorder="1" applyAlignment="1">
      <alignment horizontal="center" vertical="center" wrapText="1"/>
    </xf>
    <xf numFmtId="9" fontId="3" fillId="0" borderId="11" xfId="0" applyNumberFormat="1" applyFont="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9" fontId="3" fillId="0" borderId="12"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197184</xdr:rowOff>
    </xdr:from>
    <xdr:to>
      <xdr:col>2</xdr:col>
      <xdr:colOff>1119605</xdr:colOff>
      <xdr:row>3</xdr:row>
      <xdr:rowOff>374316</xdr:rowOff>
    </xdr:to>
    <xdr:cxnSp>
      <xdr:nvCxnSpPr>
        <xdr:cNvPr id="3" name="直接连接符 2"/>
        <xdr:cNvCxnSpPr/>
      </xdr:nvCxnSpPr>
      <xdr:spPr>
        <a:xfrm>
          <a:off x="0" y="577850"/>
          <a:ext cx="1447800" cy="58229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6684</xdr:colOff>
      <xdr:row>1</xdr:row>
      <xdr:rowOff>193843</xdr:rowOff>
    </xdr:from>
    <xdr:to>
      <xdr:col>2</xdr:col>
      <xdr:colOff>0</xdr:colOff>
      <xdr:row>4</xdr:row>
      <xdr:rowOff>0</xdr:rowOff>
    </xdr:to>
    <xdr:cxnSp>
      <xdr:nvCxnSpPr>
        <xdr:cNvPr id="5" name="直接箭头连接符 4"/>
        <xdr:cNvCxnSpPr/>
      </xdr:nvCxnSpPr>
      <xdr:spPr>
        <a:xfrm flipH="1" flipV="1">
          <a:off x="6350" y="574675"/>
          <a:ext cx="536575" cy="592455"/>
        </a:xfrm>
        <a:prstGeom prst="straightConnector1">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0"/>
  <sheetViews>
    <sheetView tabSelected="1" zoomScale="145" zoomScaleNormal="145" topLeftCell="A45" workbookViewId="0">
      <selection activeCell="H8" sqref="H8"/>
    </sheetView>
  </sheetViews>
  <sheetFormatPr defaultColWidth="8.625" defaultRowHeight="15.95" customHeight="1"/>
  <cols>
    <col min="1" max="1" width="3.625" style="1" customWidth="1"/>
    <col min="2" max="2" width="3.5" style="1" customWidth="1"/>
    <col min="3" max="3" width="11.875" style="1" customWidth="1"/>
    <col min="4" max="8" width="3.875" style="1" customWidth="1"/>
    <col min="9" max="9" width="5" style="1" customWidth="1"/>
    <col min="10" max="11" width="3.875" style="1" customWidth="1"/>
    <col min="12" max="12" width="4.75" style="1" customWidth="1"/>
    <col min="13" max="13" width="3.875" style="1" customWidth="1"/>
    <col min="14" max="14" width="4.5" style="1" customWidth="1"/>
    <col min="15" max="15" width="3.875" style="1" customWidth="1"/>
    <col min="16" max="16" width="7.75" style="1" customWidth="1"/>
    <col min="17" max="16384" width="8.625" style="1"/>
  </cols>
  <sheetData>
    <row r="1" ht="30" customHeight="1" spans="1:16">
      <c r="A1" s="2" t="s">
        <v>0</v>
      </c>
      <c r="B1" s="2"/>
      <c r="C1" s="2"/>
      <c r="D1" s="2"/>
      <c r="E1" s="2"/>
      <c r="F1" s="2"/>
      <c r="G1" s="2"/>
      <c r="H1" s="2"/>
      <c r="I1" s="2"/>
      <c r="J1" s="2"/>
      <c r="K1" s="2"/>
      <c r="L1" s="2"/>
      <c r="M1" s="2"/>
      <c r="N1" s="2"/>
      <c r="O1" s="2"/>
      <c r="P1" s="2"/>
    </row>
    <row r="2" customHeight="1" spans="1:16">
      <c r="A2" s="3" t="s">
        <v>1</v>
      </c>
      <c r="B2" s="3"/>
      <c r="C2" s="3"/>
      <c r="D2" s="3" t="s">
        <v>2</v>
      </c>
      <c r="E2" s="3"/>
      <c r="F2" s="3"/>
      <c r="G2" s="3"/>
      <c r="H2" s="3"/>
      <c r="I2" s="3"/>
      <c r="J2" s="3"/>
      <c r="K2" s="3"/>
      <c r="L2" s="3"/>
      <c r="M2" s="3"/>
      <c r="N2" s="3"/>
      <c r="O2" s="3"/>
      <c r="P2" s="3"/>
    </row>
    <row r="3" customHeight="1" spans="1:16">
      <c r="A3" s="4"/>
      <c r="B3" s="5"/>
      <c r="C3" s="6" t="s">
        <v>3</v>
      </c>
      <c r="D3" s="3" t="s">
        <v>4</v>
      </c>
      <c r="E3" s="3"/>
      <c r="F3" s="3" t="s">
        <v>5</v>
      </c>
      <c r="G3" s="3"/>
      <c r="H3" s="3" t="s">
        <v>6</v>
      </c>
      <c r="I3" s="3"/>
      <c r="J3" s="3" t="s">
        <v>7</v>
      </c>
      <c r="K3" s="3"/>
      <c r="L3" s="3" t="s">
        <v>8</v>
      </c>
      <c r="M3" s="3"/>
      <c r="N3" s="3" t="s">
        <v>9</v>
      </c>
      <c r="O3" s="3"/>
      <c r="P3" s="3"/>
    </row>
    <row r="4" ht="30" customHeight="1" spans="1:16">
      <c r="A4" s="7" t="s">
        <v>10</v>
      </c>
      <c r="B4" s="8"/>
      <c r="C4" s="9" t="s">
        <v>11</v>
      </c>
      <c r="D4" s="10" t="s">
        <v>12</v>
      </c>
      <c r="E4" s="10" t="s">
        <v>13</v>
      </c>
      <c r="F4" s="10" t="s">
        <v>12</v>
      </c>
      <c r="G4" s="10" t="s">
        <v>13</v>
      </c>
      <c r="H4" s="10" t="s">
        <v>12</v>
      </c>
      <c r="I4" s="10" t="s">
        <v>13</v>
      </c>
      <c r="J4" s="10" t="s">
        <v>12</v>
      </c>
      <c r="K4" s="10" t="s">
        <v>13</v>
      </c>
      <c r="L4" s="10" t="s">
        <v>12</v>
      </c>
      <c r="M4" s="10" t="s">
        <v>13</v>
      </c>
      <c r="N4" s="10" t="s">
        <v>12</v>
      </c>
      <c r="O4" s="10" t="s">
        <v>13</v>
      </c>
      <c r="P4" s="3" t="s">
        <v>14</v>
      </c>
    </row>
    <row r="5" customHeight="1" spans="1:16">
      <c r="A5" s="3" t="s">
        <v>15</v>
      </c>
      <c r="B5" s="3" t="s">
        <v>16</v>
      </c>
      <c r="C5" s="3" t="s">
        <v>17</v>
      </c>
      <c r="D5" s="3"/>
      <c r="E5" s="3"/>
      <c r="F5" s="3"/>
      <c r="G5" s="3">
        <v>216</v>
      </c>
      <c r="H5" s="3"/>
      <c r="I5" s="3"/>
      <c r="J5" s="3"/>
      <c r="K5" s="3">
        <v>84</v>
      </c>
      <c r="L5" s="3"/>
      <c r="M5" s="3"/>
      <c r="N5" s="3"/>
      <c r="O5" s="3"/>
      <c r="P5" s="3">
        <f>SUM(D5*E5+F5*G5+H5*I5+J5*K5+L5*M5+N5*O5)</f>
        <v>0</v>
      </c>
    </row>
    <row r="6" customHeight="1" spans="1:16">
      <c r="A6" s="3"/>
      <c r="B6" s="3"/>
      <c r="C6" s="3" t="s">
        <v>18</v>
      </c>
      <c r="D6" s="3"/>
      <c r="E6" s="3"/>
      <c r="F6" s="3"/>
      <c r="G6" s="3"/>
      <c r="H6" s="3"/>
      <c r="I6" s="3">
        <v>300</v>
      </c>
      <c r="J6" s="3"/>
      <c r="K6" s="3"/>
      <c r="L6" s="3"/>
      <c r="M6" s="3"/>
      <c r="N6" s="3"/>
      <c r="O6" s="3"/>
      <c r="P6" s="3">
        <f>SUM(D6*E6+F6*G6+H6*I6+J6*K6+L6*M6+N6*O6)</f>
        <v>0</v>
      </c>
    </row>
    <row r="7" customHeight="1" spans="1:16">
      <c r="A7" s="3"/>
      <c r="B7" s="3"/>
      <c r="C7" s="3" t="s">
        <v>19</v>
      </c>
      <c r="D7" s="3"/>
      <c r="E7" s="3"/>
      <c r="F7" s="3"/>
      <c r="G7" s="3"/>
      <c r="H7" s="3"/>
      <c r="I7" s="3"/>
      <c r="J7" s="3"/>
      <c r="K7" s="3">
        <v>300</v>
      </c>
      <c r="L7" s="3"/>
      <c r="M7" s="3"/>
      <c r="N7" s="3"/>
      <c r="O7" s="3"/>
      <c r="P7" s="3">
        <f t="shared" ref="P7:P13" si="0">SUM(D7*E7+F7*G7+H7*I7+J7*K7+L7*M7+N7*O7)</f>
        <v>0</v>
      </c>
    </row>
    <row r="8" customHeight="1" spans="1:16">
      <c r="A8" s="3"/>
      <c r="B8" s="3"/>
      <c r="C8" s="3" t="s">
        <v>20</v>
      </c>
      <c r="D8" s="3"/>
      <c r="E8" s="3"/>
      <c r="F8" s="3"/>
      <c r="G8" s="3"/>
      <c r="H8" s="3"/>
      <c r="I8" s="3"/>
      <c r="J8" s="3"/>
      <c r="K8" s="3"/>
      <c r="L8" s="3"/>
      <c r="M8" s="3"/>
      <c r="N8" s="3"/>
      <c r="O8" s="3"/>
      <c r="P8" s="3">
        <f t="shared" si="0"/>
        <v>0</v>
      </c>
    </row>
    <row r="9" customHeight="1" spans="1:16">
      <c r="A9" s="3"/>
      <c r="B9" s="3" t="s">
        <v>21</v>
      </c>
      <c r="C9" s="3" t="s">
        <v>17</v>
      </c>
      <c r="D9" s="3"/>
      <c r="E9" s="3"/>
      <c r="F9" s="3"/>
      <c r="G9" s="3"/>
      <c r="H9" s="3"/>
      <c r="I9" s="24"/>
      <c r="J9" s="3"/>
      <c r="K9" s="3"/>
      <c r="L9" s="3"/>
      <c r="M9" s="3"/>
      <c r="N9" s="3"/>
      <c r="O9" s="3"/>
      <c r="P9" s="24">
        <f t="shared" si="0"/>
        <v>0</v>
      </c>
    </row>
    <row r="10" ht="28.5" customHeight="1" spans="1:16">
      <c r="A10" s="3"/>
      <c r="B10" s="3"/>
      <c r="C10" s="3" t="s">
        <v>18</v>
      </c>
      <c r="D10" s="3"/>
      <c r="E10" s="3"/>
      <c r="F10" s="3"/>
      <c r="G10" s="3"/>
      <c r="H10" s="3"/>
      <c r="I10" s="3"/>
      <c r="J10" s="3"/>
      <c r="K10" s="3"/>
      <c r="L10" s="3"/>
      <c r="M10" s="3"/>
      <c r="N10" s="3"/>
      <c r="O10" s="3"/>
      <c r="P10" s="24">
        <f t="shared" si="0"/>
        <v>0</v>
      </c>
    </row>
    <row r="11" customHeight="1" spans="1:16">
      <c r="A11" s="3"/>
      <c r="B11" s="3" t="s">
        <v>22</v>
      </c>
      <c r="C11" s="3" t="s">
        <v>17</v>
      </c>
      <c r="D11" s="3"/>
      <c r="E11" s="3"/>
      <c r="F11" s="3"/>
      <c r="G11" s="3"/>
      <c r="H11" s="3"/>
      <c r="I11" s="3"/>
      <c r="J11" s="3"/>
      <c r="K11" s="3"/>
      <c r="L11" s="3"/>
      <c r="M11" s="3"/>
      <c r="N11" s="3"/>
      <c r="O11" s="3"/>
      <c r="P11" s="24">
        <f t="shared" si="0"/>
        <v>0</v>
      </c>
    </row>
    <row r="12" customHeight="1" spans="1:16">
      <c r="A12" s="3"/>
      <c r="B12" s="3"/>
      <c r="C12" s="3" t="s">
        <v>18</v>
      </c>
      <c r="D12" s="3"/>
      <c r="E12" s="3"/>
      <c r="F12" s="3"/>
      <c r="G12" s="3"/>
      <c r="H12" s="3"/>
      <c r="I12" s="3"/>
      <c r="J12" s="3"/>
      <c r="K12" s="3"/>
      <c r="L12" s="3"/>
      <c r="M12" s="3"/>
      <c r="N12" s="3"/>
      <c r="O12" s="3"/>
      <c r="P12" s="24">
        <f t="shared" si="0"/>
        <v>0</v>
      </c>
    </row>
    <row r="13" customHeight="1" spans="1:16">
      <c r="A13" s="3"/>
      <c r="B13" s="3"/>
      <c r="C13" s="3" t="s">
        <v>19</v>
      </c>
      <c r="D13" s="3"/>
      <c r="E13" s="3"/>
      <c r="F13" s="3"/>
      <c r="G13" s="3"/>
      <c r="H13" s="3"/>
      <c r="I13" s="3"/>
      <c r="J13" s="3"/>
      <c r="K13" s="3"/>
      <c r="L13" s="3"/>
      <c r="M13" s="3"/>
      <c r="N13" s="3"/>
      <c r="O13" s="3"/>
      <c r="P13" s="24">
        <f t="shared" si="0"/>
        <v>0</v>
      </c>
    </row>
    <row r="14" customHeight="1" spans="1:16">
      <c r="A14" s="3" t="s">
        <v>23</v>
      </c>
      <c r="B14" s="3"/>
      <c r="C14" s="3" t="s">
        <v>24</v>
      </c>
      <c r="D14" s="3"/>
      <c r="E14" s="3">
        <v>12</v>
      </c>
      <c r="F14" s="3"/>
      <c r="G14" s="3"/>
      <c r="H14" s="3"/>
      <c r="I14" s="3"/>
      <c r="J14" s="3"/>
      <c r="K14" s="3"/>
      <c r="L14" s="3"/>
      <c r="M14" s="3"/>
      <c r="N14" s="3"/>
      <c r="O14" s="3"/>
      <c r="P14" s="24">
        <f t="shared" ref="P14:P21" si="1">SUM(D14*E14+F14*G14+H14*I14+J14*K14+L14*M14+N14*O14)</f>
        <v>0</v>
      </c>
    </row>
    <row r="15" customHeight="1" spans="1:16">
      <c r="A15" s="3"/>
      <c r="B15" s="3"/>
      <c r="C15" s="3" t="s">
        <v>25</v>
      </c>
      <c r="D15" s="3"/>
      <c r="E15" s="3">
        <v>12</v>
      </c>
      <c r="F15" s="3"/>
      <c r="G15" s="3"/>
      <c r="H15" s="3"/>
      <c r="I15" s="25"/>
      <c r="J15" s="3"/>
      <c r="K15" s="3"/>
      <c r="L15" s="3"/>
      <c r="M15" s="3"/>
      <c r="N15" s="3"/>
      <c r="O15" s="3"/>
      <c r="P15" s="24">
        <f t="shared" si="1"/>
        <v>0</v>
      </c>
    </row>
    <row r="16" customHeight="1" spans="1:16">
      <c r="A16" s="3"/>
      <c r="B16" s="3"/>
      <c r="C16" s="3" t="s">
        <v>26</v>
      </c>
      <c r="D16" s="3"/>
      <c r="E16" s="3"/>
      <c r="F16" s="3"/>
      <c r="G16" s="3"/>
      <c r="H16" s="3"/>
      <c r="I16" s="3"/>
      <c r="J16" s="3"/>
      <c r="K16" s="3"/>
      <c r="L16" s="3"/>
      <c r="M16" s="3"/>
      <c r="N16" s="3"/>
      <c r="O16" s="3"/>
      <c r="P16" s="24">
        <f t="shared" si="1"/>
        <v>0</v>
      </c>
    </row>
    <row r="17" ht="21" customHeight="1" spans="1:16">
      <c r="A17" s="11" t="s">
        <v>27</v>
      </c>
      <c r="B17" s="6"/>
      <c r="C17" s="3" t="s">
        <v>28</v>
      </c>
      <c r="D17" s="3"/>
      <c r="E17" s="3">
        <v>18</v>
      </c>
      <c r="F17" s="3"/>
      <c r="G17" s="3"/>
      <c r="H17" s="3"/>
      <c r="I17" s="3"/>
      <c r="J17" s="3"/>
      <c r="K17" s="3"/>
      <c r="L17" s="3"/>
      <c r="M17" s="3"/>
      <c r="N17" s="3"/>
      <c r="O17" s="3"/>
      <c r="P17" s="24">
        <f t="shared" si="1"/>
        <v>0</v>
      </c>
    </row>
    <row r="18" ht="21.95" customHeight="1" spans="1:16">
      <c r="A18" s="12"/>
      <c r="B18" s="13"/>
      <c r="C18" s="3" t="s">
        <v>29</v>
      </c>
      <c r="D18" s="3"/>
      <c r="E18" s="3">
        <v>6</v>
      </c>
      <c r="F18" s="3"/>
      <c r="G18" s="3"/>
      <c r="H18" s="3"/>
      <c r="I18" s="3"/>
      <c r="J18" s="3"/>
      <c r="K18" s="3"/>
      <c r="L18" s="3"/>
      <c r="M18" s="3"/>
      <c r="N18" s="3"/>
      <c r="O18" s="3"/>
      <c r="P18" s="24">
        <f t="shared" si="1"/>
        <v>0</v>
      </c>
    </row>
    <row r="19" customHeight="1" spans="1:16">
      <c r="A19" s="12"/>
      <c r="B19" s="13"/>
      <c r="C19" s="3" t="s">
        <v>30</v>
      </c>
      <c r="D19" s="3"/>
      <c r="E19" s="3">
        <v>2</v>
      </c>
      <c r="F19" s="3"/>
      <c r="G19" s="3"/>
      <c r="H19" s="3"/>
      <c r="I19" s="3"/>
      <c r="J19" s="3"/>
      <c r="K19" s="3"/>
      <c r="L19" s="3"/>
      <c r="M19" s="3"/>
      <c r="N19" s="3"/>
      <c r="O19" s="3"/>
      <c r="P19" s="24">
        <f t="shared" si="1"/>
        <v>0</v>
      </c>
    </row>
    <row r="20" customHeight="1" spans="1:16">
      <c r="A20" s="12"/>
      <c r="B20" s="13"/>
      <c r="C20" s="3" t="s">
        <v>31</v>
      </c>
      <c r="D20" s="3"/>
      <c r="E20" s="3">
        <v>12</v>
      </c>
      <c r="F20" s="3"/>
      <c r="G20" s="3"/>
      <c r="H20" s="3"/>
      <c r="I20" s="3"/>
      <c r="J20" s="3"/>
      <c r="K20" s="3"/>
      <c r="L20" s="3"/>
      <c r="M20" s="3"/>
      <c r="N20" s="3"/>
      <c r="O20" s="3"/>
      <c r="P20" s="24">
        <f t="shared" si="1"/>
        <v>0</v>
      </c>
    </row>
    <row r="21" customHeight="1" spans="1:16">
      <c r="A21" s="7"/>
      <c r="B21" s="14"/>
      <c r="C21" s="3" t="s">
        <v>32</v>
      </c>
      <c r="D21" s="3"/>
      <c r="E21" s="3">
        <v>2</v>
      </c>
      <c r="F21" s="3"/>
      <c r="G21" s="3"/>
      <c r="H21" s="3"/>
      <c r="I21" s="3"/>
      <c r="J21" s="3"/>
      <c r="K21" s="3"/>
      <c r="L21" s="3"/>
      <c r="M21" s="3"/>
      <c r="N21" s="3"/>
      <c r="O21" s="3"/>
      <c r="P21" s="24">
        <f t="shared" si="1"/>
        <v>0</v>
      </c>
    </row>
    <row r="22" customHeight="1" spans="1:16">
      <c r="A22" s="15" t="s">
        <v>33</v>
      </c>
      <c r="B22" s="16"/>
      <c r="C22" s="16"/>
      <c r="D22" s="16"/>
      <c r="E22" s="16"/>
      <c r="F22" s="16"/>
      <c r="G22" s="16"/>
      <c r="H22" s="16"/>
      <c r="I22" s="16"/>
      <c r="J22" s="16"/>
      <c r="K22" s="16"/>
      <c r="L22" s="16"/>
      <c r="M22" s="16"/>
      <c r="N22" s="16"/>
      <c r="O22" s="26"/>
      <c r="P22" s="24">
        <f>(P5+P6+P7+P8+P9+P10+P11+P12+P14+P15+P16+P17+P18+P19+P20+P21)*1</f>
        <v>0</v>
      </c>
    </row>
    <row r="23" customHeight="1" spans="1:16">
      <c r="A23" s="3" t="s">
        <v>34</v>
      </c>
      <c r="B23" s="3"/>
      <c r="C23" s="3"/>
      <c r="D23" s="17" t="s">
        <v>35</v>
      </c>
      <c r="E23" s="17"/>
      <c r="F23" s="17"/>
      <c r="G23" s="17"/>
      <c r="H23" s="17"/>
      <c r="I23" s="17"/>
      <c r="J23" s="3" t="s">
        <v>36</v>
      </c>
      <c r="K23" s="3"/>
      <c r="L23" s="3"/>
      <c r="M23" s="3" t="s">
        <v>37</v>
      </c>
      <c r="N23" s="3"/>
      <c r="O23" s="3">
        <v>14</v>
      </c>
      <c r="P23" s="3">
        <f>L23*O23</f>
        <v>0</v>
      </c>
    </row>
    <row r="24" customHeight="1" spans="1:16">
      <c r="A24" s="3"/>
      <c r="B24" s="3"/>
      <c r="C24" s="3"/>
      <c r="D24" s="17" t="s">
        <v>38</v>
      </c>
      <c r="E24" s="17"/>
      <c r="F24" s="17"/>
      <c r="G24" s="17"/>
      <c r="H24" s="17"/>
      <c r="I24" s="17"/>
      <c r="J24" s="3" t="s">
        <v>36</v>
      </c>
      <c r="K24" s="3"/>
      <c r="L24" s="3"/>
      <c r="M24" s="3" t="s">
        <v>37</v>
      </c>
      <c r="N24" s="3"/>
      <c r="O24" s="3">
        <v>14</v>
      </c>
      <c r="P24" s="3">
        <f t="shared" ref="P24:P37" si="2">SUM(L24*O24)</f>
        <v>0</v>
      </c>
    </row>
    <row r="25" customHeight="1" spans="1:16">
      <c r="A25" s="3"/>
      <c r="B25" s="3"/>
      <c r="C25" s="3"/>
      <c r="D25" s="17" t="s">
        <v>39</v>
      </c>
      <c r="E25" s="17"/>
      <c r="F25" s="17"/>
      <c r="G25" s="17"/>
      <c r="H25" s="17"/>
      <c r="I25" s="17"/>
      <c r="J25" s="3" t="s">
        <v>36</v>
      </c>
      <c r="K25" s="3"/>
      <c r="L25" s="3"/>
      <c r="M25" s="3" t="s">
        <v>37</v>
      </c>
      <c r="N25" s="3"/>
      <c r="O25" s="3">
        <v>14</v>
      </c>
      <c r="P25" s="3">
        <f t="shared" si="2"/>
        <v>0</v>
      </c>
    </row>
    <row r="26" customHeight="1" spans="1:16">
      <c r="A26" s="3"/>
      <c r="B26" s="3"/>
      <c r="C26" s="3"/>
      <c r="D26" s="17" t="s">
        <v>40</v>
      </c>
      <c r="E26" s="17"/>
      <c r="F26" s="17"/>
      <c r="G26" s="17"/>
      <c r="H26" s="17"/>
      <c r="I26" s="17"/>
      <c r="J26" s="3" t="s">
        <v>36</v>
      </c>
      <c r="K26" s="3"/>
      <c r="L26" s="3"/>
      <c r="M26" s="3" t="s">
        <v>37</v>
      </c>
      <c r="N26" s="3"/>
      <c r="O26" s="3">
        <v>14</v>
      </c>
      <c r="P26" s="3">
        <f t="shared" si="2"/>
        <v>0</v>
      </c>
    </row>
    <row r="27" customHeight="1" spans="1:16">
      <c r="A27" s="3"/>
      <c r="B27" s="3"/>
      <c r="C27" s="3"/>
      <c r="D27" s="17" t="s">
        <v>41</v>
      </c>
      <c r="E27" s="17"/>
      <c r="F27" s="17"/>
      <c r="G27" s="17"/>
      <c r="H27" s="17"/>
      <c r="I27" s="17"/>
      <c r="J27" s="3" t="s">
        <v>36</v>
      </c>
      <c r="K27" s="3"/>
      <c r="L27" s="3"/>
      <c r="M27" s="3" t="s">
        <v>37</v>
      </c>
      <c r="N27" s="3"/>
      <c r="O27" s="3">
        <v>14</v>
      </c>
      <c r="P27" s="3">
        <f t="shared" si="2"/>
        <v>0</v>
      </c>
    </row>
    <row r="28" customHeight="1" spans="1:16">
      <c r="A28" s="3"/>
      <c r="B28" s="3"/>
      <c r="C28" s="3"/>
      <c r="D28" s="17" t="s">
        <v>42</v>
      </c>
      <c r="E28" s="17"/>
      <c r="F28" s="17"/>
      <c r="G28" s="17"/>
      <c r="H28" s="17"/>
      <c r="I28" s="17"/>
      <c r="J28" s="3" t="s">
        <v>36</v>
      </c>
      <c r="K28" s="3"/>
      <c r="L28" s="3"/>
      <c r="M28" s="3" t="s">
        <v>37</v>
      </c>
      <c r="N28" s="3"/>
      <c r="O28" s="3">
        <v>14</v>
      </c>
      <c r="P28" s="3">
        <f t="shared" si="2"/>
        <v>0</v>
      </c>
    </row>
    <row r="29" customHeight="1" spans="1:16">
      <c r="A29" s="3"/>
      <c r="B29" s="3"/>
      <c r="C29" s="3"/>
      <c r="D29" s="17" t="s">
        <v>43</v>
      </c>
      <c r="E29" s="17"/>
      <c r="F29" s="17"/>
      <c r="G29" s="17"/>
      <c r="H29" s="17"/>
      <c r="I29" s="17"/>
      <c r="J29" s="3" t="s">
        <v>36</v>
      </c>
      <c r="K29" s="3"/>
      <c r="L29" s="3"/>
      <c r="M29" s="3" t="s">
        <v>44</v>
      </c>
      <c r="N29" s="3"/>
      <c r="O29" s="3">
        <v>14</v>
      </c>
      <c r="P29" s="3">
        <f t="shared" si="2"/>
        <v>0</v>
      </c>
    </row>
    <row r="30" customHeight="1" spans="1:16">
      <c r="A30" s="3"/>
      <c r="B30" s="3"/>
      <c r="C30" s="3"/>
      <c r="D30" s="17" t="s">
        <v>45</v>
      </c>
      <c r="E30" s="17"/>
      <c r="F30" s="17"/>
      <c r="G30" s="17"/>
      <c r="H30" s="17"/>
      <c r="I30" s="17"/>
      <c r="J30" s="3" t="s">
        <v>36</v>
      </c>
      <c r="K30" s="3"/>
      <c r="L30" s="3"/>
      <c r="M30" s="3" t="s">
        <v>44</v>
      </c>
      <c r="N30" s="3"/>
      <c r="O30" s="3"/>
      <c r="P30" s="3">
        <f t="shared" si="2"/>
        <v>0</v>
      </c>
    </row>
    <row r="31" customHeight="1" spans="1:16">
      <c r="A31" s="3"/>
      <c r="B31" s="3"/>
      <c r="C31" s="3"/>
      <c r="D31" s="17" t="s">
        <v>46</v>
      </c>
      <c r="E31" s="17"/>
      <c r="F31" s="17"/>
      <c r="G31" s="17"/>
      <c r="H31" s="17"/>
      <c r="I31" s="17"/>
      <c r="J31" s="3" t="s">
        <v>36</v>
      </c>
      <c r="K31" s="3"/>
      <c r="L31" s="3"/>
      <c r="M31" s="3" t="s">
        <v>37</v>
      </c>
      <c r="N31" s="3"/>
      <c r="O31" s="3">
        <v>6</v>
      </c>
      <c r="P31" s="3">
        <f t="shared" si="2"/>
        <v>0</v>
      </c>
    </row>
    <row r="32" customHeight="1" spans="1:16">
      <c r="A32" s="3"/>
      <c r="B32" s="3"/>
      <c r="C32" s="3"/>
      <c r="D32" s="17" t="s">
        <v>47</v>
      </c>
      <c r="E32" s="17"/>
      <c r="F32" s="17"/>
      <c r="G32" s="17"/>
      <c r="H32" s="17"/>
      <c r="I32" s="17"/>
      <c r="J32" s="3" t="s">
        <v>36</v>
      </c>
      <c r="K32" s="3"/>
      <c r="L32" s="3"/>
      <c r="M32" s="3" t="s">
        <v>37</v>
      </c>
      <c r="N32" s="3"/>
      <c r="O32" s="3">
        <v>6</v>
      </c>
      <c r="P32" s="3">
        <f t="shared" si="2"/>
        <v>0</v>
      </c>
    </row>
    <row r="33" customHeight="1" spans="1:16">
      <c r="A33" s="3"/>
      <c r="B33" s="3"/>
      <c r="C33" s="3"/>
      <c r="D33" s="17" t="s">
        <v>48</v>
      </c>
      <c r="E33" s="17"/>
      <c r="F33" s="17"/>
      <c r="G33" s="17"/>
      <c r="H33" s="17"/>
      <c r="I33" s="17"/>
      <c r="J33" s="3" t="s">
        <v>36</v>
      </c>
      <c r="K33" s="3"/>
      <c r="L33" s="3"/>
      <c r="M33" s="3" t="s">
        <v>37</v>
      </c>
      <c r="N33" s="3"/>
      <c r="O33" s="3">
        <v>6</v>
      </c>
      <c r="P33" s="3">
        <f t="shared" si="2"/>
        <v>0</v>
      </c>
    </row>
    <row r="34" customHeight="1" spans="1:16">
      <c r="A34" s="3"/>
      <c r="B34" s="3"/>
      <c r="C34" s="3"/>
      <c r="D34" s="17" t="s">
        <v>49</v>
      </c>
      <c r="E34" s="17"/>
      <c r="F34" s="17"/>
      <c r="G34" s="17"/>
      <c r="H34" s="17"/>
      <c r="I34" s="17"/>
      <c r="J34" s="3" t="s">
        <v>36</v>
      </c>
      <c r="K34" s="3"/>
      <c r="L34" s="3"/>
      <c r="M34" s="3" t="s">
        <v>37</v>
      </c>
      <c r="N34" s="3"/>
      <c r="O34" s="3">
        <v>6</v>
      </c>
      <c r="P34" s="3">
        <f t="shared" si="2"/>
        <v>0</v>
      </c>
    </row>
    <row r="35" customHeight="1" spans="1:16">
      <c r="A35" s="3"/>
      <c r="B35" s="3"/>
      <c r="C35" s="3"/>
      <c r="D35" s="17" t="s">
        <v>50</v>
      </c>
      <c r="E35" s="17"/>
      <c r="F35" s="17"/>
      <c r="G35" s="17"/>
      <c r="H35" s="17"/>
      <c r="I35" s="17"/>
      <c r="J35" s="3" t="s">
        <v>36</v>
      </c>
      <c r="K35" s="3"/>
      <c r="L35" s="3"/>
      <c r="M35" s="3" t="s">
        <v>51</v>
      </c>
      <c r="N35" s="3"/>
      <c r="O35" s="3">
        <v>2</v>
      </c>
      <c r="P35" s="3">
        <f t="shared" si="2"/>
        <v>0</v>
      </c>
    </row>
    <row r="36" customHeight="1" spans="1:16">
      <c r="A36" s="3"/>
      <c r="B36" s="3"/>
      <c r="C36" s="3"/>
      <c r="D36" s="17" t="s">
        <v>52</v>
      </c>
      <c r="E36" s="17"/>
      <c r="F36" s="17"/>
      <c r="G36" s="17"/>
      <c r="H36" s="17"/>
      <c r="I36" s="17"/>
      <c r="J36" s="3" t="s">
        <v>36</v>
      </c>
      <c r="K36" s="3"/>
      <c r="L36" s="3"/>
      <c r="M36" s="3" t="s">
        <v>53</v>
      </c>
      <c r="N36" s="3"/>
      <c r="O36" s="3"/>
      <c r="P36" s="3">
        <f t="shared" si="2"/>
        <v>0</v>
      </c>
    </row>
    <row r="37" customHeight="1" spans="1:16">
      <c r="A37" s="3"/>
      <c r="B37" s="3"/>
      <c r="C37" s="3"/>
      <c r="D37" s="17" t="s">
        <v>54</v>
      </c>
      <c r="E37" s="17"/>
      <c r="F37" s="17"/>
      <c r="G37" s="17"/>
      <c r="H37" s="17"/>
      <c r="I37" s="17"/>
      <c r="J37" s="3" t="s">
        <v>36</v>
      </c>
      <c r="K37" s="3"/>
      <c r="L37" s="3"/>
      <c r="M37" s="3" t="s">
        <v>44</v>
      </c>
      <c r="N37" s="3"/>
      <c r="O37" s="3">
        <v>12</v>
      </c>
      <c r="P37" s="3">
        <f t="shared" si="2"/>
        <v>0</v>
      </c>
    </row>
    <row r="38" customHeight="1" spans="1:16">
      <c r="A38" s="3"/>
      <c r="B38" s="3"/>
      <c r="C38" s="3"/>
      <c r="D38" s="15" t="s">
        <v>55</v>
      </c>
      <c r="E38" s="16"/>
      <c r="F38" s="16"/>
      <c r="G38" s="16"/>
      <c r="H38" s="16"/>
      <c r="I38" s="26"/>
      <c r="J38" s="3" t="s">
        <v>36</v>
      </c>
      <c r="K38" s="3"/>
      <c r="L38" s="3"/>
      <c r="M38" s="3" t="s">
        <v>37</v>
      </c>
      <c r="N38" s="3"/>
      <c r="O38" s="3"/>
      <c r="P38" s="3">
        <f>L38*O38</f>
        <v>0</v>
      </c>
    </row>
    <row r="39" customHeight="1" spans="1:16">
      <c r="A39" s="3"/>
      <c r="B39" s="3"/>
      <c r="C39" s="3"/>
      <c r="D39" s="17" t="s">
        <v>56</v>
      </c>
      <c r="E39" s="17"/>
      <c r="F39" s="17"/>
      <c r="G39" s="17"/>
      <c r="H39" s="17"/>
      <c r="I39" s="17"/>
      <c r="J39" s="3" t="s">
        <v>36</v>
      </c>
      <c r="K39" s="3"/>
      <c r="L39" s="3"/>
      <c r="M39" s="3" t="s">
        <v>37</v>
      </c>
      <c r="N39" s="3"/>
      <c r="O39" s="3"/>
      <c r="P39" s="3">
        <f>SUM(L39*O39)</f>
        <v>0</v>
      </c>
    </row>
    <row r="40" customHeight="1" spans="1:16">
      <c r="A40" s="3"/>
      <c r="B40" s="3"/>
      <c r="C40" s="3"/>
      <c r="D40" s="17" t="s">
        <v>57</v>
      </c>
      <c r="E40" s="17"/>
      <c r="F40" s="17"/>
      <c r="G40" s="17"/>
      <c r="H40" s="17"/>
      <c r="I40" s="17"/>
      <c r="J40" s="17"/>
      <c r="K40" s="17"/>
      <c r="L40" s="17"/>
      <c r="M40" s="17"/>
      <c r="N40" s="17"/>
      <c r="O40" s="17"/>
      <c r="P40" s="3">
        <f>SUM(P23:P39)*10%</f>
        <v>0</v>
      </c>
    </row>
    <row r="41" ht="18.95" customHeight="1" spans="1:16">
      <c r="A41" s="3" t="s">
        <v>58</v>
      </c>
      <c r="B41" s="3"/>
      <c r="C41" s="3"/>
      <c r="D41" s="15"/>
      <c r="E41" s="16"/>
      <c r="F41" s="16"/>
      <c r="G41" s="16"/>
      <c r="H41" s="16"/>
      <c r="I41" s="16"/>
      <c r="J41" s="16"/>
      <c r="K41" s="16"/>
      <c r="L41" s="26"/>
      <c r="M41" s="3" t="s">
        <v>59</v>
      </c>
      <c r="N41" s="3"/>
      <c r="O41" s="3"/>
      <c r="P41" s="3">
        <f>O41*243</f>
        <v>0</v>
      </c>
    </row>
    <row r="42" ht="27" customHeight="1" spans="1:16">
      <c r="A42" s="3" t="s">
        <v>60</v>
      </c>
      <c r="B42" s="3"/>
      <c r="C42" s="3"/>
      <c r="D42" s="15"/>
      <c r="E42" s="16"/>
      <c r="F42" s="16"/>
      <c r="G42" s="16"/>
      <c r="H42" s="16"/>
      <c r="I42" s="16"/>
      <c r="J42" s="16"/>
      <c r="K42" s="16"/>
      <c r="L42" s="26"/>
      <c r="M42" s="3" t="s">
        <v>44</v>
      </c>
      <c r="N42" s="3"/>
      <c r="O42" s="3"/>
      <c r="P42" s="3"/>
    </row>
    <row r="43" customHeight="1" spans="1:16">
      <c r="A43" s="3" t="s">
        <v>61</v>
      </c>
      <c r="B43" s="3"/>
      <c r="C43" s="3"/>
      <c r="D43" s="17" t="s">
        <v>62</v>
      </c>
      <c r="E43" s="17"/>
      <c r="F43" s="17"/>
      <c r="G43" s="17"/>
      <c r="H43" s="17"/>
      <c r="I43" s="17"/>
      <c r="J43" s="17"/>
      <c r="K43" s="17"/>
      <c r="L43" s="17"/>
      <c r="M43" s="17"/>
      <c r="N43" s="17"/>
      <c r="O43" s="17"/>
      <c r="P43" s="27">
        <f>SUM(P5+P6+P7+P8+P9+P10+P11+P12+P13+P14+P15+P16+P17+P18+P19+P20+P21++P23+P24+P25+P26+P27+P28+P29+P30+P31+P32+P33+P34+P35+P36+P37+P38+P39+P41)*120%</f>
        <v>0</v>
      </c>
    </row>
    <row r="44" customHeight="1" spans="1:16">
      <c r="A44" s="3"/>
      <c r="B44" s="3"/>
      <c r="C44" s="3"/>
      <c r="D44" s="17" t="s">
        <v>63</v>
      </c>
      <c r="E44" s="17"/>
      <c r="F44" s="17"/>
      <c r="G44" s="17"/>
      <c r="H44" s="17"/>
      <c r="I44" s="17"/>
      <c r="J44" s="17"/>
      <c r="K44" s="17"/>
      <c r="L44" s="3" t="s">
        <v>64</v>
      </c>
      <c r="M44" s="3" t="s">
        <v>65</v>
      </c>
      <c r="N44" s="3" t="s">
        <v>66</v>
      </c>
      <c r="O44" s="28"/>
      <c r="P44" s="29"/>
    </row>
    <row r="45" ht="26.1" customHeight="1" spans="1:16">
      <c r="A45" s="3"/>
      <c r="B45" s="3"/>
      <c r="C45" s="3"/>
      <c r="D45" s="17" t="s">
        <v>67</v>
      </c>
      <c r="E45" s="17"/>
      <c r="F45" s="17"/>
      <c r="G45" s="17"/>
      <c r="H45" s="17"/>
      <c r="I45" s="17"/>
      <c r="J45" s="17"/>
      <c r="K45" s="17"/>
      <c r="L45" s="17"/>
      <c r="M45" s="17"/>
      <c r="N45" s="17"/>
      <c r="O45" s="17"/>
      <c r="P45" s="30"/>
    </row>
    <row r="46" ht="30" customHeight="1" spans="1:16">
      <c r="A46" s="3" t="s">
        <v>68</v>
      </c>
      <c r="B46" s="3"/>
      <c r="C46" s="3"/>
      <c r="D46" s="18"/>
      <c r="E46" s="19"/>
      <c r="F46" s="19"/>
      <c r="G46" s="19"/>
      <c r="H46" s="19"/>
      <c r="I46" s="19"/>
      <c r="J46" s="19"/>
      <c r="K46" s="19"/>
      <c r="L46" s="19"/>
      <c r="M46" s="19"/>
      <c r="N46" s="19"/>
      <c r="O46" s="20"/>
      <c r="P46" s="3">
        <v>0</v>
      </c>
    </row>
    <row r="47" ht="39.95" customHeight="1" spans="1:16">
      <c r="A47" s="3" t="s">
        <v>69</v>
      </c>
      <c r="B47" s="3"/>
      <c r="C47" s="3"/>
      <c r="D47" s="3"/>
      <c r="E47" s="3"/>
      <c r="F47" s="3"/>
      <c r="G47" s="3"/>
      <c r="H47" s="3"/>
      <c r="I47" s="3"/>
      <c r="J47" s="3"/>
      <c r="K47" s="3"/>
      <c r="L47" s="3"/>
      <c r="M47" s="3"/>
      <c r="N47" s="3"/>
      <c r="O47" s="3"/>
      <c r="P47" s="3">
        <f>SUM(P22:P46)</f>
        <v>0</v>
      </c>
    </row>
    <row r="48" ht="39.95" customHeight="1" spans="1:16">
      <c r="A48" s="18" t="s">
        <v>70</v>
      </c>
      <c r="B48" s="19"/>
      <c r="C48" s="20"/>
      <c r="D48" s="21"/>
      <c r="E48" s="19"/>
      <c r="F48" s="19"/>
      <c r="G48" s="19"/>
      <c r="H48" s="19"/>
      <c r="I48" s="19"/>
      <c r="J48" s="19"/>
      <c r="K48" s="19"/>
      <c r="L48" s="19"/>
      <c r="M48" s="19"/>
      <c r="N48" s="19"/>
      <c r="O48" s="20"/>
      <c r="P48" s="3"/>
    </row>
    <row r="49" ht="39.95" customHeight="1" spans="1:16">
      <c r="A49" s="18" t="s">
        <v>71</v>
      </c>
      <c r="B49" s="19"/>
      <c r="C49" s="20"/>
      <c r="D49" s="21"/>
      <c r="E49" s="22"/>
      <c r="F49" s="22"/>
      <c r="G49" s="22"/>
      <c r="H49" s="22"/>
      <c r="I49" s="22"/>
      <c r="J49" s="22"/>
      <c r="K49" s="22"/>
      <c r="L49" s="22"/>
      <c r="M49" s="22"/>
      <c r="N49" s="22"/>
      <c r="O49" s="31"/>
      <c r="P49" s="3">
        <f>P47*70%</f>
        <v>0</v>
      </c>
    </row>
    <row r="50" ht="28" customHeight="1" spans="1:16">
      <c r="A50" s="23" t="s">
        <v>72</v>
      </c>
      <c r="B50" s="23"/>
      <c r="C50" s="23"/>
      <c r="D50" s="23"/>
      <c r="E50" s="23"/>
      <c r="F50" s="23"/>
      <c r="G50" s="23"/>
      <c r="H50" s="23"/>
      <c r="I50" s="23"/>
      <c r="J50" s="23"/>
      <c r="K50" s="23"/>
      <c r="L50" s="23"/>
      <c r="M50" s="23"/>
      <c r="N50" s="23"/>
      <c r="O50" s="23"/>
      <c r="P50" s="23"/>
    </row>
  </sheetData>
  <mergeCells count="89">
    <mergeCell ref="A1:P1"/>
    <mergeCell ref="A2:C2"/>
    <mergeCell ref="D2:P2"/>
    <mergeCell ref="D3:E3"/>
    <mergeCell ref="F3:G3"/>
    <mergeCell ref="H3:I3"/>
    <mergeCell ref="J3:K3"/>
    <mergeCell ref="L3:M3"/>
    <mergeCell ref="N3:O3"/>
    <mergeCell ref="A22:O22"/>
    <mergeCell ref="D23:I23"/>
    <mergeCell ref="J23:K23"/>
    <mergeCell ref="M23:N23"/>
    <mergeCell ref="D24:I24"/>
    <mergeCell ref="J24:K24"/>
    <mergeCell ref="M24:N24"/>
    <mergeCell ref="D25:I25"/>
    <mergeCell ref="J25:K25"/>
    <mergeCell ref="M25:N25"/>
    <mergeCell ref="D26:I26"/>
    <mergeCell ref="J26:K26"/>
    <mergeCell ref="M26:N26"/>
    <mergeCell ref="D27:I27"/>
    <mergeCell ref="J27:K27"/>
    <mergeCell ref="M27:N27"/>
    <mergeCell ref="D28:I28"/>
    <mergeCell ref="J28:K28"/>
    <mergeCell ref="M28:N28"/>
    <mergeCell ref="D29:I29"/>
    <mergeCell ref="J29:K29"/>
    <mergeCell ref="M29:N29"/>
    <mergeCell ref="D30:I30"/>
    <mergeCell ref="J30:K30"/>
    <mergeCell ref="M30:N30"/>
    <mergeCell ref="D31:I31"/>
    <mergeCell ref="J31:K31"/>
    <mergeCell ref="M31:N31"/>
    <mergeCell ref="D32:I32"/>
    <mergeCell ref="J32:K32"/>
    <mergeCell ref="M32:N32"/>
    <mergeCell ref="D33:I33"/>
    <mergeCell ref="J33:K33"/>
    <mergeCell ref="M33:N33"/>
    <mergeCell ref="D34:I34"/>
    <mergeCell ref="J34:K34"/>
    <mergeCell ref="M34:N34"/>
    <mergeCell ref="D35:I35"/>
    <mergeCell ref="J35:K35"/>
    <mergeCell ref="M35:N35"/>
    <mergeCell ref="D36:I36"/>
    <mergeCell ref="J36:K36"/>
    <mergeCell ref="M36:N36"/>
    <mergeCell ref="D37:I37"/>
    <mergeCell ref="J37:K37"/>
    <mergeCell ref="M37:N37"/>
    <mergeCell ref="D38:I38"/>
    <mergeCell ref="J38:K38"/>
    <mergeCell ref="M38:N38"/>
    <mergeCell ref="D39:I39"/>
    <mergeCell ref="J39:K39"/>
    <mergeCell ref="M39:N39"/>
    <mergeCell ref="D40:O40"/>
    <mergeCell ref="A41:C41"/>
    <mergeCell ref="D41:L41"/>
    <mergeCell ref="M41:N41"/>
    <mergeCell ref="A42:C42"/>
    <mergeCell ref="D42:L42"/>
    <mergeCell ref="M42:N42"/>
    <mergeCell ref="D43:O43"/>
    <mergeCell ref="D44:K44"/>
    <mergeCell ref="D45:O45"/>
    <mergeCell ref="A46:C46"/>
    <mergeCell ref="D46:O46"/>
    <mergeCell ref="A47:C47"/>
    <mergeCell ref="D47:O47"/>
    <mergeCell ref="A48:C48"/>
    <mergeCell ref="D48:O48"/>
    <mergeCell ref="A49:C49"/>
    <mergeCell ref="D49:O49"/>
    <mergeCell ref="A50:P50"/>
    <mergeCell ref="A5:A13"/>
    <mergeCell ref="B5:B8"/>
    <mergeCell ref="B9:B10"/>
    <mergeCell ref="B11:B13"/>
    <mergeCell ref="P43:P45"/>
    <mergeCell ref="A14:B16"/>
    <mergeCell ref="A17:B21"/>
    <mergeCell ref="A23:C40"/>
    <mergeCell ref="A43:C45"/>
  </mergeCells>
  <printOptions horizontalCentered="1" verticalCentered="1"/>
  <pageMargins left="0.708661417322835" right="0.708661417322835" top="0.78740157480315" bottom="0.78740157480315" header="0.31496062992126" footer="0.31496062992126"/>
  <pageSetup paperSize="9" scale="79" orientation="portrait" horizontalDpi="1200" verticalDpi="12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WPS_1646028150</cp:lastModifiedBy>
  <dcterms:created xsi:type="dcterms:W3CDTF">2015-06-05T18:19:00Z</dcterms:created>
  <cp:lastPrinted>2021-08-12T03:12:00Z</cp:lastPrinted>
  <dcterms:modified xsi:type="dcterms:W3CDTF">2023-11-23T02:26:20Z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0E3ED47544704392BFE6BA10AC8A1456_13</vt:lpwstr>
  </property>
</Properties>
</file>