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1" r:id="rId1"/>
    <sheet name="本田桂LC5562" sheetId="2" r:id="rId2"/>
    <sheet name="郑州皮卡（桂LBK318）" sheetId="4" r:id="rId3"/>
    <sheet name="五菱宏光S（桂LBV892桂LEY595）" sheetId="5" r:id="rId4"/>
    <sheet name="吉利博瑞(桂L9E358)" sheetId="6" r:id="rId5"/>
    <sheet name="星越L(桂LB5368)" sheetId="7" r:id="rId6"/>
    <sheet name="摩托巡逻车" sheetId="8" r:id="rId7"/>
    <sheet name="电动三轮车" sheetId="9" r:id="rId8"/>
    <sheet name="两轮电动车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<sst xmlns="http://schemas.openxmlformats.org/spreadsheetml/2006/main" count="483" uniqueCount="122">
  <si>
    <t>广西隆林百矿铝业有限公司2023年公务车维保项目报价清单</t>
  </si>
  <si>
    <t>序号</t>
  </si>
  <si>
    <t>车牌号</t>
  </si>
  <si>
    <t>车型</t>
  </si>
  <si>
    <t>金额（元）</t>
  </si>
  <si>
    <t>桂LC5562</t>
  </si>
  <si>
    <t>本田CRV</t>
  </si>
  <si>
    <t>桂LBK318</t>
  </si>
  <si>
    <t>郑州皮卡</t>
  </si>
  <si>
    <t>桂LBV892\桂LEY595</t>
  </si>
  <si>
    <t>五菱宏光S</t>
  </si>
  <si>
    <t>桂L9E358</t>
  </si>
  <si>
    <t>吉利博瑞</t>
  </si>
  <si>
    <t>桂LB5368</t>
  </si>
  <si>
    <t>吉利星越L</t>
  </si>
  <si>
    <t>摩托车</t>
  </si>
  <si>
    <t>汽油</t>
  </si>
  <si>
    <t>电动车</t>
  </si>
  <si>
    <t>三轮</t>
  </si>
  <si>
    <t>两轮</t>
  </si>
  <si>
    <t>合计</t>
  </si>
  <si>
    <t>1、 注：请贵公司收到函后于2024年01月05日9时00分前将报价文件盖章扫描后以加密函件、PDF格式方式上传至我司邮箱Mao.Luo@geely.com。邮件标题命名为XX公司+XX项目报价单。我公司后期会进行两轮或多轮竞价，必要时会进行分项采购，请各公司报价时注意。</t>
  </si>
  <si>
    <r>
      <rPr>
        <sz val="11"/>
        <color theme="1"/>
        <rFont val="宋体"/>
        <charset val="134"/>
        <scheme val="minor"/>
      </rPr>
      <t>2、以上报价含</t>
    </r>
    <r>
      <rPr>
        <sz val="11"/>
        <color rgb="FFFF0000"/>
        <rFont val="宋体"/>
        <charset val="134"/>
        <scheme val="minor"/>
      </rPr>
      <t xml:space="preserve">   %</t>
    </r>
    <r>
      <rPr>
        <sz val="11"/>
        <color theme="1"/>
        <rFont val="宋体"/>
        <charset val="134"/>
        <scheme val="minor"/>
      </rPr>
      <t>增值税专用发票、运保费、保险等；</t>
    </r>
  </si>
  <si>
    <t>3、报价有效期为90天；</t>
  </si>
  <si>
    <t>4、付款方式：车辆维修结束,双方签字确认结算明细表，按月结算。</t>
  </si>
  <si>
    <t xml:space="preserve">                                      发件单位（盖章）：</t>
  </si>
  <si>
    <t xml:space="preserve">                                            年    月     日</t>
  </si>
  <si>
    <t>广西隆林百矿铝业有限公司公务车维修报价清单</t>
  </si>
  <si>
    <t>配件名称</t>
  </si>
  <si>
    <t>单位</t>
  </si>
  <si>
    <t>数量</t>
  </si>
  <si>
    <t>材料费</t>
  </si>
  <si>
    <t>工时费</t>
  </si>
  <si>
    <t>本田CRV（桂LC5562</t>
  </si>
  <si>
    <t>前刹车片</t>
  </si>
  <si>
    <t>副</t>
  </si>
  <si>
    <t>后刹车片</t>
  </si>
  <si>
    <t>平衡杆球头</t>
  </si>
  <si>
    <t>个</t>
  </si>
  <si>
    <t>火花塞</t>
  </si>
  <si>
    <t>内球头</t>
  </si>
  <si>
    <t>外球头</t>
  </si>
  <si>
    <t>轮胎</t>
  </si>
  <si>
    <t>条</t>
  </si>
  <si>
    <t>空气格</t>
  </si>
  <si>
    <t>空调格</t>
  </si>
  <si>
    <t>H11灯泡</t>
  </si>
  <si>
    <t>汽/柴油格</t>
  </si>
  <si>
    <t>下摆臂</t>
  </si>
  <si>
    <t>下球头</t>
  </si>
  <si>
    <t>上摆臂</t>
  </si>
  <si>
    <t>侧拉杆</t>
  </si>
  <si>
    <t>横拉杆</t>
  </si>
  <si>
    <t>机油格</t>
  </si>
  <si>
    <t>雨刮片</t>
  </si>
  <si>
    <t>洗车费（2次/月）</t>
  </si>
  <si>
    <t>次</t>
  </si>
  <si>
    <t>机油4升</t>
  </si>
  <si>
    <t>瓶</t>
  </si>
  <si>
    <t>总计</t>
  </si>
  <si>
    <t>1、 注：请贵公司收到函后于2024年1月5日9时00分前将报价文件盖章扫描后以加密函件、PDF格式方式上传至我司邮箱Mao.Luo@geely.com。邮件标题命名为XX公司+XX项目报价单。我公司后期会进行多轮竞价，请各公司报价时注意。</t>
  </si>
  <si>
    <t>郑州皮卡（桂LBK318）</t>
  </si>
  <si>
    <t>前刹车分泵</t>
  </si>
  <si>
    <t>后刹车分泵</t>
  </si>
  <si>
    <t>五菱宏光S（桂LBV892\桂LEY595）</t>
  </si>
  <si>
    <t>水箱</t>
  </si>
  <si>
    <t>压缩机</t>
  </si>
  <si>
    <t>吉利博瑞(桂L9E358)</t>
  </si>
  <si>
    <r>
      <rPr>
        <sz val="11"/>
        <rFont val="宋体"/>
        <charset val="134"/>
      </rPr>
      <t xml:space="preserve">2、以上报价含  </t>
    </r>
    <r>
      <rPr>
        <sz val="11"/>
        <color rgb="FFFF0000"/>
        <rFont val="宋体"/>
        <charset val="134"/>
      </rPr>
      <t>%</t>
    </r>
    <r>
      <rPr>
        <sz val="11"/>
        <rFont val="宋体"/>
        <charset val="134"/>
      </rPr>
      <t>增值税专用发票、运保费、保险等；</t>
    </r>
  </si>
  <si>
    <t>星越L(桂LB5368)</t>
  </si>
  <si>
    <r>
      <rPr>
        <sz val="11"/>
        <rFont val="宋体"/>
        <charset val="134"/>
      </rPr>
      <t>2、以上报价含</t>
    </r>
    <r>
      <rPr>
        <sz val="11"/>
        <color rgb="FFFF0000"/>
        <rFont val="宋体"/>
        <charset val="134"/>
      </rPr>
      <t xml:space="preserve">   %</t>
    </r>
    <r>
      <rPr>
        <sz val="11"/>
        <rFont val="宋体"/>
        <charset val="134"/>
      </rPr>
      <t>增值税专用发票、运保费、保险等；</t>
    </r>
  </si>
  <si>
    <t>广西隆林百矿铝业有限公司车辆配件、维护报价清单</t>
  </si>
  <si>
    <t xml:space="preserve">   两轮巡逻摩托车 汽油   两台  （配件报价相同）</t>
  </si>
  <si>
    <t>小计</t>
  </si>
  <si>
    <t>电瓶</t>
  </si>
  <si>
    <t>启动马达</t>
  </si>
  <si>
    <t>机油（4升）</t>
  </si>
  <si>
    <t>真空气嘴头</t>
  </si>
  <si>
    <t>轮胎（外胎）</t>
  </si>
  <si>
    <t>刹车片</t>
  </si>
  <si>
    <t>付</t>
  </si>
  <si>
    <t>刹车泵</t>
  </si>
  <si>
    <t>GS套链</t>
  </si>
  <si>
    <t>套</t>
  </si>
  <si>
    <t>前减振总成</t>
  </si>
  <si>
    <t>前减振油封</t>
  </si>
  <si>
    <t>大灯总成</t>
  </si>
  <si>
    <t>转向灯</t>
  </si>
  <si>
    <t>离合手柄总成</t>
  </si>
  <si>
    <t>里程齿碟刹</t>
  </si>
  <si>
    <t>保养以一万公里计算，每年大约保养2次,最终费用按实际产生结算</t>
  </si>
  <si>
    <r>
      <rPr>
        <sz val="11"/>
        <rFont val="宋体"/>
        <charset val="134"/>
      </rPr>
      <t xml:space="preserve">2、以上报价含   </t>
    </r>
    <r>
      <rPr>
        <sz val="11"/>
        <color rgb="FFFF0000"/>
        <rFont val="宋体"/>
        <charset val="134"/>
      </rPr>
      <t>%</t>
    </r>
    <r>
      <rPr>
        <sz val="11"/>
        <rFont val="宋体"/>
        <charset val="134"/>
      </rPr>
      <t>增值税专用发票、运保费、保险等；</t>
    </r>
  </si>
  <si>
    <t>、付款方式：车辆维修结束,双方签字确认结算明细表，按月结算。</t>
  </si>
  <si>
    <t xml:space="preserve">    三轮车 电动   后勤用    </t>
  </si>
  <si>
    <t>三轮车</t>
  </si>
  <si>
    <t>外胎</t>
  </si>
  <si>
    <t>内胎</t>
  </si>
  <si>
    <t>气门嘴</t>
  </si>
  <si>
    <t>前进倒车转把</t>
  </si>
  <si>
    <t>电量仪表</t>
  </si>
  <si>
    <t>车头灯</t>
  </si>
  <si>
    <t>手刹把拉线</t>
  </si>
  <si>
    <t>干电插口</t>
  </si>
  <si>
    <t>刹车盘总成</t>
  </si>
  <si>
    <t>点火开关</t>
  </si>
  <si>
    <t>顺倒档开关</t>
  </si>
  <si>
    <t>脚踏板加速器</t>
  </si>
  <si>
    <t>后桥飞轮盘</t>
  </si>
  <si>
    <t>压力轴承</t>
  </si>
  <si>
    <t>总金额</t>
  </si>
  <si>
    <t>4、保养以一万公里计算，每年大约保养2次；</t>
  </si>
  <si>
    <t>5、付款方式：车辆维修结束,双方签字确认结算明细表，按月结算。</t>
  </si>
  <si>
    <t xml:space="preserve">  两轮电动车   后勤用    </t>
  </si>
  <si>
    <t>座椅皮套</t>
  </si>
  <si>
    <t>张</t>
  </si>
  <si>
    <t>大灯</t>
  </si>
  <si>
    <t>尾灯</t>
  </si>
  <si>
    <t>座桶前围</t>
  </si>
  <si>
    <t>平叉护板</t>
  </si>
  <si>
    <t>踏板带盖</t>
  </si>
  <si>
    <t xml:space="preserve">    总金额</t>
  </si>
  <si>
    <r>
      <rPr>
        <sz val="11"/>
        <color theme="1"/>
        <rFont val="宋体"/>
        <charset val="134"/>
        <scheme val="minor"/>
      </rPr>
      <t>2、以上报价含</t>
    </r>
    <r>
      <rPr>
        <sz val="11"/>
        <color rgb="FFFF0000"/>
        <rFont val="宋体"/>
        <charset val="134"/>
        <scheme val="minor"/>
      </rPr>
      <t xml:space="preserve">    %</t>
    </r>
    <r>
      <rPr>
        <sz val="11"/>
        <color theme="1"/>
        <rFont val="宋体"/>
        <charset val="134"/>
        <scheme val="minor"/>
      </rPr>
      <t>增值税专用发票、运保费、保险等；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</si>
</sst>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#,##0.00_ "/>
    <numFmt numFmtId="179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left" vertical="center"/>
    </xf>
    <xf numFmtId="179" fontId="0" fillId="0" borderId="1" xfId="0" applyNumberFormat="1" applyBorder="1" applyAlignment="1">
      <alignment horizontal="center" vertical="center"/>
    </xf>
    <xf numFmtId="179" fontId="8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990600</xdr:colOff>
      <xdr:row>1</xdr:row>
      <xdr:rowOff>19685</xdr:rowOff>
    </xdr:from>
    <xdr:ext cx="433705" cy="415925"/>
    <xdr:sp>
      <xdr:nvSpPr>
        <xdr:cNvPr id="2" name="文本框 1"/>
        <xdr:cNvSpPr txBox="1"/>
      </xdr:nvSpPr>
      <xdr:spPr>
        <a:xfrm>
          <a:off x="2505075" y="591185"/>
          <a:ext cx="433705" cy="415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257810</xdr:colOff>
      <xdr:row>1</xdr:row>
      <xdr:rowOff>19685</xdr:rowOff>
    </xdr:from>
    <xdr:ext cx="595630" cy="224155"/>
    <xdr:sp>
      <xdr:nvSpPr>
        <xdr:cNvPr id="3" name="文本框 2"/>
        <xdr:cNvSpPr txBox="1"/>
      </xdr:nvSpPr>
      <xdr:spPr>
        <a:xfrm>
          <a:off x="1772285" y="591185"/>
          <a:ext cx="59563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990600</xdr:colOff>
      <xdr:row>1</xdr:row>
      <xdr:rowOff>19685</xdr:rowOff>
    </xdr:from>
    <xdr:ext cx="433705" cy="415925"/>
    <xdr:sp>
      <xdr:nvSpPr>
        <xdr:cNvPr id="2" name="文本框 1"/>
        <xdr:cNvSpPr txBox="1"/>
      </xdr:nvSpPr>
      <xdr:spPr>
        <a:xfrm>
          <a:off x="2333625" y="591185"/>
          <a:ext cx="433705" cy="415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257810</xdr:colOff>
      <xdr:row>1</xdr:row>
      <xdr:rowOff>19685</xdr:rowOff>
    </xdr:from>
    <xdr:ext cx="595630" cy="224155"/>
    <xdr:sp>
      <xdr:nvSpPr>
        <xdr:cNvPr id="3" name="文本框 2"/>
        <xdr:cNvSpPr txBox="1"/>
      </xdr:nvSpPr>
      <xdr:spPr>
        <a:xfrm>
          <a:off x="1600835" y="591185"/>
          <a:ext cx="59563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990600</xdr:colOff>
      <xdr:row>1</xdr:row>
      <xdr:rowOff>19685</xdr:rowOff>
    </xdr:from>
    <xdr:ext cx="433705" cy="415925"/>
    <xdr:sp>
      <xdr:nvSpPr>
        <xdr:cNvPr id="2" name="文本框 1"/>
        <xdr:cNvSpPr txBox="1"/>
      </xdr:nvSpPr>
      <xdr:spPr>
        <a:xfrm>
          <a:off x="2314575" y="591185"/>
          <a:ext cx="433705" cy="415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257810</xdr:colOff>
      <xdr:row>1</xdr:row>
      <xdr:rowOff>19685</xdr:rowOff>
    </xdr:from>
    <xdr:ext cx="595630" cy="224155"/>
    <xdr:sp>
      <xdr:nvSpPr>
        <xdr:cNvPr id="3" name="文本框 2"/>
        <xdr:cNvSpPr txBox="1"/>
      </xdr:nvSpPr>
      <xdr:spPr>
        <a:xfrm>
          <a:off x="1581785" y="591185"/>
          <a:ext cx="59563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990600</xdr:colOff>
      <xdr:row>1</xdr:row>
      <xdr:rowOff>19685</xdr:rowOff>
    </xdr:from>
    <xdr:ext cx="433705" cy="415925"/>
    <xdr:sp>
      <xdr:nvSpPr>
        <xdr:cNvPr id="2" name="文本框 1"/>
        <xdr:cNvSpPr txBox="1"/>
      </xdr:nvSpPr>
      <xdr:spPr>
        <a:xfrm>
          <a:off x="2447925" y="591185"/>
          <a:ext cx="433705" cy="415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257810</xdr:colOff>
      <xdr:row>1</xdr:row>
      <xdr:rowOff>19685</xdr:rowOff>
    </xdr:from>
    <xdr:ext cx="595630" cy="224155"/>
    <xdr:sp>
      <xdr:nvSpPr>
        <xdr:cNvPr id="3" name="文本框 2"/>
        <xdr:cNvSpPr txBox="1"/>
      </xdr:nvSpPr>
      <xdr:spPr>
        <a:xfrm>
          <a:off x="1715135" y="591185"/>
          <a:ext cx="59563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990600</xdr:colOff>
      <xdr:row>1</xdr:row>
      <xdr:rowOff>19685</xdr:rowOff>
    </xdr:from>
    <xdr:ext cx="433705" cy="415925"/>
    <xdr:sp>
      <xdr:nvSpPr>
        <xdr:cNvPr id="2" name="文本框 1"/>
        <xdr:cNvSpPr txBox="1"/>
      </xdr:nvSpPr>
      <xdr:spPr>
        <a:xfrm>
          <a:off x="2857500" y="591185"/>
          <a:ext cx="433705" cy="4159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257810</xdr:colOff>
      <xdr:row>1</xdr:row>
      <xdr:rowOff>19685</xdr:rowOff>
    </xdr:from>
    <xdr:ext cx="595630" cy="224155"/>
    <xdr:sp>
      <xdr:nvSpPr>
        <xdr:cNvPr id="3" name="文本框 2"/>
        <xdr:cNvSpPr txBox="1"/>
      </xdr:nvSpPr>
      <xdr:spPr>
        <a:xfrm>
          <a:off x="2124710" y="591185"/>
          <a:ext cx="595630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M4" sqref="M4"/>
    </sheetView>
  </sheetViews>
  <sheetFormatPr defaultColWidth="9" defaultRowHeight="13.5" outlineLevelCol="7"/>
  <cols>
    <col min="2" max="2" width="28.625" customWidth="1"/>
    <col min="3" max="3" width="24.125" customWidth="1"/>
    <col min="4" max="4" width="18.625" customWidth="1"/>
  </cols>
  <sheetData>
    <row r="1" ht="53" customHeight="1" spans="1:4">
      <c r="A1" s="43" t="s">
        <v>0</v>
      </c>
      <c r="B1" s="43"/>
      <c r="C1" s="43"/>
      <c r="D1" s="44"/>
    </row>
    <row r="2" ht="36" customHeight="1" spans="1:4">
      <c r="A2" s="45" t="s">
        <v>1</v>
      </c>
      <c r="B2" s="46" t="s">
        <v>2</v>
      </c>
      <c r="C2" s="46" t="s">
        <v>3</v>
      </c>
      <c r="D2" s="45" t="s">
        <v>4</v>
      </c>
    </row>
    <row r="3" ht="41" customHeight="1" spans="1:4">
      <c r="A3" s="47">
        <v>1</v>
      </c>
      <c r="B3" s="48" t="s">
        <v>5</v>
      </c>
      <c r="C3" s="48" t="s">
        <v>6</v>
      </c>
      <c r="D3" s="47">
        <f>本田桂LC5562!H23</f>
        <v>0</v>
      </c>
    </row>
    <row r="4" ht="41" customHeight="1" spans="1:4">
      <c r="A4" s="47">
        <v>2</v>
      </c>
      <c r="B4" s="48" t="s">
        <v>7</v>
      </c>
      <c r="C4" s="48" t="s">
        <v>8</v>
      </c>
      <c r="D4" s="47">
        <f>'郑州皮卡（桂LBK318）'!H25</f>
        <v>0</v>
      </c>
    </row>
    <row r="5" ht="41" customHeight="1" spans="1:4">
      <c r="A5" s="47">
        <v>3</v>
      </c>
      <c r="B5" s="49" t="s">
        <v>9</v>
      </c>
      <c r="C5" s="48" t="s">
        <v>10</v>
      </c>
      <c r="D5" s="47">
        <f>'五菱宏光S（桂LBV892桂LEY595）'!H27</f>
        <v>0</v>
      </c>
    </row>
    <row r="6" ht="41" customHeight="1" spans="1:4">
      <c r="A6" s="47">
        <v>4</v>
      </c>
      <c r="B6" s="50" t="s">
        <v>11</v>
      </c>
      <c r="C6" s="51" t="s">
        <v>12</v>
      </c>
      <c r="D6" s="47">
        <f>'吉利博瑞(桂L9E358)'!H22</f>
        <v>0</v>
      </c>
    </row>
    <row r="7" ht="41" customHeight="1" spans="1:4">
      <c r="A7" s="47">
        <v>5</v>
      </c>
      <c r="B7" s="50" t="s">
        <v>13</v>
      </c>
      <c r="C7" s="48" t="s">
        <v>14</v>
      </c>
      <c r="D7" s="47">
        <f>'星越L(桂LB5368)'!H22</f>
        <v>0</v>
      </c>
    </row>
    <row r="8" ht="41" customHeight="1" spans="1:4">
      <c r="A8" s="47">
        <v>6</v>
      </c>
      <c r="B8" s="48" t="s">
        <v>15</v>
      </c>
      <c r="C8" s="48" t="s">
        <v>16</v>
      </c>
      <c r="D8" s="47">
        <f>摩托巡逻车!H18</f>
        <v>0</v>
      </c>
    </row>
    <row r="9" ht="41" customHeight="1" spans="1:4">
      <c r="A9" s="47">
        <v>7</v>
      </c>
      <c r="B9" s="48" t="s">
        <v>17</v>
      </c>
      <c r="C9" s="48" t="s">
        <v>18</v>
      </c>
      <c r="D9" s="47">
        <f>电动三轮车!H19</f>
        <v>0</v>
      </c>
    </row>
    <row r="10" ht="41" customHeight="1" spans="1:4">
      <c r="A10" s="47">
        <v>8</v>
      </c>
      <c r="B10" s="48" t="s">
        <v>17</v>
      </c>
      <c r="C10" s="48" t="s">
        <v>19</v>
      </c>
      <c r="D10" s="47">
        <f>两轮电动车!H11</f>
        <v>0</v>
      </c>
    </row>
    <row r="11" ht="21" customHeight="1" spans="1:4">
      <c r="A11" s="52" t="s">
        <v>20</v>
      </c>
      <c r="B11" s="53"/>
      <c r="C11" s="48"/>
      <c r="D11" s="54">
        <f>SUM(D3:D10)</f>
        <v>0</v>
      </c>
    </row>
    <row r="12" ht="66" customHeight="1" spans="1:8">
      <c r="A12" s="13" t="s">
        <v>21</v>
      </c>
      <c r="B12" s="13"/>
      <c r="C12" s="13"/>
      <c r="D12" s="13"/>
      <c r="E12" s="39"/>
      <c r="F12" s="39"/>
      <c r="G12" s="39"/>
      <c r="H12" s="39"/>
    </row>
    <row r="13" ht="23" customHeight="1" spans="1:8">
      <c r="A13" s="14" t="s">
        <v>22</v>
      </c>
      <c r="B13" s="14"/>
      <c r="C13" s="14"/>
      <c r="D13" s="14"/>
      <c r="E13" s="40"/>
      <c r="F13" s="40"/>
      <c r="G13" s="40"/>
      <c r="H13" s="40"/>
    </row>
    <row r="14" ht="23" customHeight="1" spans="1:8">
      <c r="A14" s="15" t="s">
        <v>23</v>
      </c>
      <c r="B14" s="15"/>
      <c r="C14" s="15"/>
      <c r="D14" s="15"/>
      <c r="E14" s="41"/>
      <c r="F14" s="41"/>
      <c r="G14" s="41"/>
      <c r="H14" s="41"/>
    </row>
    <row r="15" ht="23" customHeight="1" spans="1:8">
      <c r="A15" s="15" t="s">
        <v>24</v>
      </c>
      <c r="B15" s="15"/>
      <c r="C15" s="15"/>
      <c r="D15" s="15"/>
      <c r="E15" s="41"/>
      <c r="F15" s="41"/>
      <c r="G15" s="41"/>
      <c r="H15" s="41"/>
    </row>
    <row r="16" ht="28" customHeight="1" spans="1:8">
      <c r="A16" s="16" t="s">
        <v>25</v>
      </c>
      <c r="B16" s="16"/>
      <c r="C16" s="16"/>
      <c r="D16" s="16"/>
      <c r="E16" s="42"/>
      <c r="F16" s="42"/>
      <c r="G16" s="42"/>
      <c r="H16" s="42"/>
    </row>
    <row r="17" ht="36" customHeight="1" spans="1:8">
      <c r="A17" s="16" t="s">
        <v>26</v>
      </c>
      <c r="B17" s="16"/>
      <c r="C17" s="16"/>
      <c r="D17" s="16"/>
      <c r="E17" s="42"/>
      <c r="F17" s="42"/>
      <c r="G17" s="42"/>
      <c r="H17" s="42"/>
    </row>
  </sheetData>
  <mergeCells count="8">
    <mergeCell ref="A1:D1"/>
    <mergeCell ref="A11:B11"/>
    <mergeCell ref="A12:D12"/>
    <mergeCell ref="A13:D13"/>
    <mergeCell ref="A14:D14"/>
    <mergeCell ref="A15:D15"/>
    <mergeCell ref="A16:D16"/>
    <mergeCell ref="A17:D17"/>
  </mergeCells>
  <conditionalFormatting sqref="B5">
    <cfRule type="duplicateValues" dxfId="0" priority="3"/>
  </conditionalFormatting>
  <conditionalFormatting sqref="B6">
    <cfRule type="duplicateValues" dxfId="0" priority="2"/>
  </conditionalFormatting>
  <conditionalFormatting sqref="B7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opLeftCell="A10" workbookViewId="0">
      <selection activeCell="A28" sqref="A28:H28"/>
    </sheetView>
  </sheetViews>
  <sheetFormatPr defaultColWidth="9" defaultRowHeight="13.5"/>
  <cols>
    <col min="1" max="1" width="7.125" customWidth="1"/>
    <col min="2" max="2" width="12.75" customWidth="1"/>
    <col min="3" max="3" width="17.75" style="21" customWidth="1"/>
    <col min="4" max="5" width="9" style="21" customWidth="1"/>
    <col min="6" max="6" width="17.125" customWidth="1"/>
    <col min="7" max="7" width="18.375" customWidth="1"/>
    <col min="8" max="8" width="16.75" customWidth="1"/>
  </cols>
  <sheetData>
    <row r="1" ht="45" customHeight="1" spans="1:8">
      <c r="A1" s="19" t="s">
        <v>27</v>
      </c>
      <c r="B1" s="19"/>
      <c r="C1" s="19"/>
      <c r="D1" s="19"/>
      <c r="E1" s="19"/>
      <c r="F1" s="19"/>
      <c r="G1" s="19"/>
      <c r="H1" s="19"/>
    </row>
    <row r="2" ht="48" customHeight="1" spans="1:8">
      <c r="A2" s="22" t="s">
        <v>1</v>
      </c>
      <c r="B2" s="22" t="s">
        <v>3</v>
      </c>
      <c r="C2" s="22" t="s">
        <v>28</v>
      </c>
      <c r="D2" s="22" t="s">
        <v>29</v>
      </c>
      <c r="E2" s="22" t="s">
        <v>30</v>
      </c>
      <c r="F2" s="23" t="s">
        <v>31</v>
      </c>
      <c r="G2" s="24" t="s">
        <v>32</v>
      </c>
      <c r="H2" s="22" t="s">
        <v>20</v>
      </c>
    </row>
    <row r="3" ht="24.95" customHeight="1" spans="1:8">
      <c r="A3" s="25">
        <v>1</v>
      </c>
      <c r="B3" s="23" t="s">
        <v>33</v>
      </c>
      <c r="C3" s="25" t="s">
        <v>34</v>
      </c>
      <c r="D3" s="25" t="s">
        <v>35</v>
      </c>
      <c r="E3" s="25">
        <v>1</v>
      </c>
      <c r="F3" s="33"/>
      <c r="G3" s="33"/>
      <c r="H3" s="25">
        <f>(E3*F3)+G3</f>
        <v>0</v>
      </c>
    </row>
    <row r="4" ht="24.95" customHeight="1" spans="1:8">
      <c r="A4" s="25">
        <v>2</v>
      </c>
      <c r="B4" s="23"/>
      <c r="C4" s="25" t="s">
        <v>36</v>
      </c>
      <c r="D4" s="25" t="s">
        <v>35</v>
      </c>
      <c r="E4" s="25">
        <v>1</v>
      </c>
      <c r="F4" s="33"/>
      <c r="G4" s="33"/>
      <c r="H4" s="25">
        <f t="shared" ref="H4:H27" si="0">(E4*F4)+G4</f>
        <v>0</v>
      </c>
    </row>
    <row r="5" ht="24.95" customHeight="1" spans="1:8">
      <c r="A5" s="25">
        <v>3</v>
      </c>
      <c r="B5" s="23"/>
      <c r="C5" s="25" t="s">
        <v>37</v>
      </c>
      <c r="D5" s="25" t="s">
        <v>38</v>
      </c>
      <c r="E5" s="25">
        <v>1</v>
      </c>
      <c r="F5" s="33"/>
      <c r="G5" s="33"/>
      <c r="H5" s="25">
        <f t="shared" si="0"/>
        <v>0</v>
      </c>
    </row>
    <row r="6" ht="24.95" customHeight="1" spans="1:8">
      <c r="A6" s="25">
        <v>4</v>
      </c>
      <c r="B6" s="23"/>
      <c r="C6" s="25" t="s">
        <v>39</v>
      </c>
      <c r="D6" s="25" t="s">
        <v>38</v>
      </c>
      <c r="E6" s="25">
        <v>1</v>
      </c>
      <c r="F6" s="33"/>
      <c r="G6" s="33"/>
      <c r="H6" s="25">
        <f t="shared" si="0"/>
        <v>0</v>
      </c>
    </row>
    <row r="7" ht="24.95" customHeight="1" spans="1:8">
      <c r="A7" s="25">
        <v>5</v>
      </c>
      <c r="B7" s="23"/>
      <c r="C7" s="25" t="s">
        <v>40</v>
      </c>
      <c r="D7" s="25" t="s">
        <v>38</v>
      </c>
      <c r="E7" s="25">
        <v>1</v>
      </c>
      <c r="F7" s="33"/>
      <c r="G7" s="33"/>
      <c r="H7" s="25">
        <f t="shared" si="0"/>
        <v>0</v>
      </c>
    </row>
    <row r="8" ht="24.95" customHeight="1" spans="1:8">
      <c r="A8" s="25">
        <v>6</v>
      </c>
      <c r="B8" s="23"/>
      <c r="C8" s="25" t="s">
        <v>41</v>
      </c>
      <c r="D8" s="25" t="s">
        <v>38</v>
      </c>
      <c r="E8" s="25">
        <v>1</v>
      </c>
      <c r="F8" s="33"/>
      <c r="G8" s="33"/>
      <c r="H8" s="25">
        <f t="shared" si="0"/>
        <v>0</v>
      </c>
    </row>
    <row r="9" ht="24.95" customHeight="1" spans="1:8">
      <c r="A9" s="25">
        <v>7</v>
      </c>
      <c r="B9" s="23"/>
      <c r="C9" s="25" t="s">
        <v>42</v>
      </c>
      <c r="D9" s="25" t="s">
        <v>43</v>
      </c>
      <c r="E9" s="25">
        <v>2</v>
      </c>
      <c r="F9" s="33"/>
      <c r="G9" s="36">
        <v>0</v>
      </c>
      <c r="H9" s="25">
        <f t="shared" si="0"/>
        <v>0</v>
      </c>
    </row>
    <row r="10" ht="24.95" customHeight="1" spans="1:8">
      <c r="A10" s="25">
        <v>8</v>
      </c>
      <c r="B10" s="23"/>
      <c r="C10" s="25" t="s">
        <v>44</v>
      </c>
      <c r="D10" s="25" t="s">
        <v>38</v>
      </c>
      <c r="E10" s="25">
        <v>1</v>
      </c>
      <c r="F10" s="33"/>
      <c r="G10" s="36">
        <v>0</v>
      </c>
      <c r="H10" s="25">
        <f t="shared" si="0"/>
        <v>0</v>
      </c>
    </row>
    <row r="11" ht="24.95" customHeight="1" spans="1:8">
      <c r="A11" s="25">
        <v>9</v>
      </c>
      <c r="B11" s="23"/>
      <c r="C11" s="25" t="s">
        <v>45</v>
      </c>
      <c r="D11" s="25" t="s">
        <v>38</v>
      </c>
      <c r="E11" s="25">
        <v>1</v>
      </c>
      <c r="F11" s="33"/>
      <c r="G11" s="36">
        <v>0</v>
      </c>
      <c r="H11" s="25">
        <f t="shared" si="0"/>
        <v>0</v>
      </c>
    </row>
    <row r="12" ht="24.95" customHeight="1" spans="1:8">
      <c r="A12" s="25">
        <v>10</v>
      </c>
      <c r="B12" s="23"/>
      <c r="C12" s="25" t="s">
        <v>46</v>
      </c>
      <c r="D12" s="25" t="s">
        <v>38</v>
      </c>
      <c r="E12" s="25">
        <v>1</v>
      </c>
      <c r="F12" s="33"/>
      <c r="G12" s="33"/>
      <c r="H12" s="25">
        <f t="shared" si="0"/>
        <v>0</v>
      </c>
    </row>
    <row r="13" ht="24.95" customHeight="1" spans="1:8">
      <c r="A13" s="25">
        <v>11</v>
      </c>
      <c r="B13" s="23"/>
      <c r="C13" s="25" t="s">
        <v>47</v>
      </c>
      <c r="D13" s="25" t="s">
        <v>38</v>
      </c>
      <c r="E13" s="25">
        <v>1</v>
      </c>
      <c r="F13" s="33"/>
      <c r="G13" s="33"/>
      <c r="H13" s="25">
        <f t="shared" si="0"/>
        <v>0</v>
      </c>
    </row>
    <row r="14" ht="24.95" customHeight="1" spans="1:8">
      <c r="A14" s="25">
        <v>12</v>
      </c>
      <c r="B14" s="23"/>
      <c r="C14" s="25" t="s">
        <v>48</v>
      </c>
      <c r="D14" s="25" t="s">
        <v>38</v>
      </c>
      <c r="E14" s="25">
        <v>1</v>
      </c>
      <c r="F14" s="33"/>
      <c r="G14" s="33"/>
      <c r="H14" s="25">
        <f t="shared" si="0"/>
        <v>0</v>
      </c>
    </row>
    <row r="15" ht="24.95" customHeight="1" spans="1:8">
      <c r="A15" s="25">
        <v>13</v>
      </c>
      <c r="B15" s="23"/>
      <c r="C15" s="25" t="s">
        <v>49</v>
      </c>
      <c r="D15" s="25" t="s">
        <v>38</v>
      </c>
      <c r="E15" s="25">
        <v>1</v>
      </c>
      <c r="F15" s="33"/>
      <c r="G15" s="33"/>
      <c r="H15" s="25">
        <f t="shared" si="0"/>
        <v>0</v>
      </c>
    </row>
    <row r="16" ht="24.95" customHeight="1" spans="1:8">
      <c r="A16" s="25">
        <v>16</v>
      </c>
      <c r="B16" s="23"/>
      <c r="C16" s="25" t="s">
        <v>50</v>
      </c>
      <c r="D16" s="25" t="s">
        <v>38</v>
      </c>
      <c r="E16" s="25">
        <v>1</v>
      </c>
      <c r="F16" s="36"/>
      <c r="G16" s="33"/>
      <c r="H16" s="25">
        <f t="shared" si="0"/>
        <v>0</v>
      </c>
    </row>
    <row r="17" ht="24.95" customHeight="1" spans="1:8">
      <c r="A17" s="25">
        <v>17</v>
      </c>
      <c r="B17" s="23"/>
      <c r="C17" s="25" t="s">
        <v>51</v>
      </c>
      <c r="D17" s="25" t="s">
        <v>38</v>
      </c>
      <c r="E17" s="25">
        <v>1</v>
      </c>
      <c r="F17" s="36"/>
      <c r="G17" s="33"/>
      <c r="H17" s="25">
        <f t="shared" si="0"/>
        <v>0</v>
      </c>
    </row>
    <row r="18" ht="24.95" customHeight="1" spans="1:8">
      <c r="A18" s="25">
        <v>18</v>
      </c>
      <c r="B18" s="23"/>
      <c r="C18" s="25" t="s">
        <v>52</v>
      </c>
      <c r="D18" s="25" t="s">
        <v>38</v>
      </c>
      <c r="E18" s="25">
        <v>1</v>
      </c>
      <c r="F18" s="33"/>
      <c r="G18" s="33"/>
      <c r="H18" s="25">
        <f t="shared" si="0"/>
        <v>0</v>
      </c>
    </row>
    <row r="19" ht="24.95" customHeight="1" spans="1:8">
      <c r="A19" s="25">
        <v>19</v>
      </c>
      <c r="B19" s="23"/>
      <c r="C19" s="25" t="s">
        <v>53</v>
      </c>
      <c r="D19" s="25" t="s">
        <v>38</v>
      </c>
      <c r="E19" s="25">
        <v>1</v>
      </c>
      <c r="F19" s="33"/>
      <c r="G19" s="36">
        <v>0</v>
      </c>
      <c r="H19" s="25">
        <f t="shared" si="0"/>
        <v>0</v>
      </c>
    </row>
    <row r="20" ht="24.95" customHeight="1" spans="1:8">
      <c r="A20" s="25"/>
      <c r="B20" s="23"/>
      <c r="C20" s="25" t="s">
        <v>54</v>
      </c>
      <c r="D20" s="25" t="s">
        <v>35</v>
      </c>
      <c r="E20" s="25">
        <v>1</v>
      </c>
      <c r="F20" s="25"/>
      <c r="G20" s="33">
        <v>0</v>
      </c>
      <c r="H20" s="25">
        <f t="shared" si="0"/>
        <v>0</v>
      </c>
    </row>
    <row r="21" ht="24.95" customHeight="1" spans="1:8">
      <c r="A21" s="25">
        <v>23</v>
      </c>
      <c r="B21" s="23"/>
      <c r="C21" s="25" t="s">
        <v>55</v>
      </c>
      <c r="D21" s="25" t="s">
        <v>56</v>
      </c>
      <c r="E21" s="25">
        <v>24</v>
      </c>
      <c r="F21" s="25"/>
      <c r="G21" s="33">
        <v>0</v>
      </c>
      <c r="H21" s="25">
        <f t="shared" si="0"/>
        <v>0</v>
      </c>
    </row>
    <row r="22" ht="22" customHeight="1" spans="1:8">
      <c r="A22" s="25">
        <v>24</v>
      </c>
      <c r="B22" s="23"/>
      <c r="C22" s="25" t="s">
        <v>57</v>
      </c>
      <c r="D22" s="25" t="s">
        <v>58</v>
      </c>
      <c r="E22" s="25">
        <v>2</v>
      </c>
      <c r="F22" s="25"/>
      <c r="G22" s="33">
        <v>0</v>
      </c>
      <c r="H22" s="25">
        <f t="shared" si="0"/>
        <v>0</v>
      </c>
    </row>
    <row r="23" s="17" customFormat="1" ht="28" customHeight="1" spans="1:8">
      <c r="A23" s="37" t="s">
        <v>59</v>
      </c>
      <c r="B23" s="30"/>
      <c r="C23" s="30"/>
      <c r="D23" s="30"/>
      <c r="E23" s="30"/>
      <c r="F23" s="30"/>
      <c r="G23" s="31"/>
      <c r="H23" s="22">
        <f>SUM(H3:H22)</f>
        <v>0</v>
      </c>
    </row>
    <row r="24" spans="1:11">
      <c r="A24" s="13"/>
      <c r="B24" s="13"/>
      <c r="C24" s="13"/>
      <c r="D24" s="13"/>
      <c r="E24" s="13"/>
      <c r="F24" s="13"/>
      <c r="G24" s="13"/>
      <c r="H24" s="13"/>
      <c r="I24" s="38"/>
      <c r="J24" s="38"/>
      <c r="K24" s="38"/>
    </row>
    <row r="25" ht="47" customHeight="1" spans="1:11">
      <c r="A25" s="13" t="s">
        <v>60</v>
      </c>
      <c r="B25" s="13"/>
      <c r="C25" s="13"/>
      <c r="D25" s="13"/>
      <c r="E25" s="13"/>
      <c r="F25" s="13"/>
      <c r="G25" s="13"/>
      <c r="H25" s="13"/>
      <c r="I25" s="39"/>
      <c r="J25" s="39"/>
      <c r="K25" s="39"/>
    </row>
    <row r="26" ht="21" customHeight="1" spans="1:11">
      <c r="A26" s="14" t="s">
        <v>22</v>
      </c>
      <c r="B26" s="14"/>
      <c r="C26" s="14"/>
      <c r="D26" s="14"/>
      <c r="E26" s="14"/>
      <c r="F26" s="14"/>
      <c r="G26" s="14"/>
      <c r="H26" s="14"/>
      <c r="I26" s="40"/>
      <c r="J26" s="40"/>
      <c r="K26" s="40"/>
    </row>
    <row r="27" ht="21" customHeight="1" spans="1:11">
      <c r="A27" s="15" t="s">
        <v>23</v>
      </c>
      <c r="B27" s="15"/>
      <c r="C27" s="15"/>
      <c r="D27" s="15"/>
      <c r="E27" s="15"/>
      <c r="F27" s="15"/>
      <c r="G27" s="15"/>
      <c r="H27" s="15"/>
      <c r="I27" s="41"/>
      <c r="J27" s="41"/>
      <c r="K27" s="41"/>
    </row>
    <row r="28" ht="21" customHeight="1" spans="1:11">
      <c r="A28" s="15" t="s">
        <v>24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27" customHeight="1" spans="1:11">
      <c r="A29" s="16" t="s">
        <v>25</v>
      </c>
      <c r="B29" s="16"/>
      <c r="C29" s="16"/>
      <c r="D29" s="16"/>
      <c r="E29" s="16"/>
      <c r="F29" s="16"/>
      <c r="G29" s="16"/>
      <c r="H29" s="16"/>
      <c r="I29" s="42"/>
      <c r="J29" s="42"/>
      <c r="K29" s="42"/>
    </row>
    <row r="30" ht="27" customHeight="1" spans="1:11">
      <c r="A30" s="16" t="s">
        <v>26</v>
      </c>
      <c r="B30" s="16"/>
      <c r="C30" s="16"/>
      <c r="D30" s="16"/>
      <c r="E30" s="16"/>
      <c r="F30" s="16"/>
      <c r="G30" s="16"/>
      <c r="H30" s="16"/>
      <c r="I30" s="42"/>
      <c r="J30" s="42"/>
      <c r="K30" s="42"/>
    </row>
  </sheetData>
  <mergeCells count="10">
    <mergeCell ref="A1:H1"/>
    <mergeCell ref="A23:G23"/>
    <mergeCell ref="A24:H24"/>
    <mergeCell ref="A25:H25"/>
    <mergeCell ref="A26:H26"/>
    <mergeCell ref="A27:H27"/>
    <mergeCell ref="A28:H28"/>
    <mergeCell ref="A29:H29"/>
    <mergeCell ref="A30:H30"/>
    <mergeCell ref="B3:B22"/>
  </mergeCells>
  <pageMargins left="0.75" right="0.75" top="1" bottom="1" header="0.5" footer="0.5"/>
  <pageSetup paperSize="9" scale="8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opLeftCell="A12" workbookViewId="0">
      <selection activeCell="A29" sqref="A29:H29"/>
    </sheetView>
  </sheetViews>
  <sheetFormatPr defaultColWidth="9" defaultRowHeight="13.5" outlineLevelCol="7"/>
  <cols>
    <col min="1" max="1" width="6.25" style="21" customWidth="1"/>
    <col min="2" max="2" width="11.375" style="21" customWidth="1"/>
    <col min="3" max="3" width="18.75" style="21" customWidth="1"/>
    <col min="4" max="4" width="11.25" style="21" customWidth="1"/>
    <col min="5" max="5" width="8.875" style="21" customWidth="1"/>
    <col min="6" max="6" width="17.125" style="21" customWidth="1"/>
    <col min="7" max="7" width="17.375" style="21" customWidth="1"/>
    <col min="8" max="8" width="19.875" style="21" customWidth="1"/>
    <col min="9" max="16384" width="9" style="21"/>
  </cols>
  <sheetData>
    <row r="1" ht="45" customHeight="1" spans="1:8">
      <c r="A1" s="19" t="s">
        <v>27</v>
      </c>
      <c r="B1" s="19"/>
      <c r="C1" s="19"/>
      <c r="D1" s="19"/>
      <c r="E1" s="19"/>
      <c r="F1" s="19"/>
      <c r="G1" s="19"/>
      <c r="H1" s="19"/>
    </row>
    <row r="2" ht="48" customHeight="1" spans="1:8">
      <c r="A2" s="22" t="s">
        <v>1</v>
      </c>
      <c r="B2" s="22" t="s">
        <v>3</v>
      </c>
      <c r="C2" s="22" t="s">
        <v>28</v>
      </c>
      <c r="D2" s="22" t="s">
        <v>29</v>
      </c>
      <c r="E2" s="22" t="s">
        <v>30</v>
      </c>
      <c r="F2" s="23" t="s">
        <v>31</v>
      </c>
      <c r="G2" s="24" t="s">
        <v>32</v>
      </c>
      <c r="H2" s="22" t="s">
        <v>20</v>
      </c>
    </row>
    <row r="3" ht="24.95" customHeight="1" spans="1:8">
      <c r="A3" s="25">
        <v>1</v>
      </c>
      <c r="B3" s="23" t="s">
        <v>61</v>
      </c>
      <c r="C3" s="25" t="s">
        <v>34</v>
      </c>
      <c r="D3" s="25" t="s">
        <v>35</v>
      </c>
      <c r="E3" s="25">
        <v>1</v>
      </c>
      <c r="F3" s="33"/>
      <c r="G3" s="33"/>
      <c r="H3" s="25">
        <f t="shared" ref="H3:H27" si="0">(E3*F3)+G3</f>
        <v>0</v>
      </c>
    </row>
    <row r="4" ht="24.95" customHeight="1" spans="1:8">
      <c r="A4" s="25">
        <v>2</v>
      </c>
      <c r="B4" s="23"/>
      <c r="C4" s="25" t="s">
        <v>36</v>
      </c>
      <c r="D4" s="25" t="s">
        <v>35</v>
      </c>
      <c r="E4" s="25">
        <v>1</v>
      </c>
      <c r="F4" s="26"/>
      <c r="G4" s="26"/>
      <c r="H4" s="25">
        <f t="shared" si="0"/>
        <v>0</v>
      </c>
    </row>
    <row r="5" ht="24.95" customHeight="1" spans="1:8">
      <c r="A5" s="25">
        <v>3</v>
      </c>
      <c r="B5" s="23"/>
      <c r="C5" s="25" t="s">
        <v>37</v>
      </c>
      <c r="D5" s="25" t="s">
        <v>38</v>
      </c>
      <c r="E5" s="25">
        <v>1</v>
      </c>
      <c r="F5" s="26"/>
      <c r="G5" s="26"/>
      <c r="H5" s="25">
        <f t="shared" si="0"/>
        <v>0</v>
      </c>
    </row>
    <row r="6" ht="24.95" customHeight="1" spans="1:8">
      <c r="A6" s="25">
        <v>4</v>
      </c>
      <c r="B6" s="23"/>
      <c r="C6" s="25" t="s">
        <v>39</v>
      </c>
      <c r="D6" s="25" t="s">
        <v>38</v>
      </c>
      <c r="E6" s="25">
        <v>1</v>
      </c>
      <c r="F6" s="27">
        <v>0</v>
      </c>
      <c r="G6" s="26">
        <v>0</v>
      </c>
      <c r="H6" s="25">
        <f t="shared" si="0"/>
        <v>0</v>
      </c>
    </row>
    <row r="7" ht="24.95" customHeight="1" spans="1:8">
      <c r="A7" s="25">
        <v>5</v>
      </c>
      <c r="B7" s="23"/>
      <c r="C7" s="25" t="s">
        <v>40</v>
      </c>
      <c r="D7" s="25" t="s">
        <v>38</v>
      </c>
      <c r="E7" s="25">
        <v>1</v>
      </c>
      <c r="F7" s="27">
        <v>0</v>
      </c>
      <c r="G7" s="26">
        <v>0</v>
      </c>
      <c r="H7" s="25">
        <f t="shared" si="0"/>
        <v>0</v>
      </c>
    </row>
    <row r="8" ht="24.95" customHeight="1" spans="1:8">
      <c r="A8" s="25">
        <v>6</v>
      </c>
      <c r="B8" s="23"/>
      <c r="C8" s="25" t="s">
        <v>41</v>
      </c>
      <c r="D8" s="25" t="s">
        <v>38</v>
      </c>
      <c r="E8" s="25">
        <v>1</v>
      </c>
      <c r="F8" s="27">
        <v>0</v>
      </c>
      <c r="G8" s="26">
        <v>0</v>
      </c>
      <c r="H8" s="25">
        <f t="shared" si="0"/>
        <v>0</v>
      </c>
    </row>
    <row r="9" ht="24.95" customHeight="1" spans="1:8">
      <c r="A9" s="25">
        <v>7</v>
      </c>
      <c r="B9" s="23"/>
      <c r="C9" s="25" t="s">
        <v>42</v>
      </c>
      <c r="D9" s="25" t="s">
        <v>43</v>
      </c>
      <c r="E9" s="25">
        <v>1</v>
      </c>
      <c r="F9" s="26"/>
      <c r="G9" s="27">
        <v>0</v>
      </c>
      <c r="H9" s="25">
        <f t="shared" si="0"/>
        <v>0</v>
      </c>
    </row>
    <row r="10" ht="24.95" customHeight="1" spans="1:8">
      <c r="A10" s="25">
        <v>8</v>
      </c>
      <c r="B10" s="23"/>
      <c r="C10" s="25" t="s">
        <v>44</v>
      </c>
      <c r="D10" s="25" t="s">
        <v>38</v>
      </c>
      <c r="E10" s="25">
        <v>1</v>
      </c>
      <c r="F10" s="26"/>
      <c r="G10" s="27">
        <v>0</v>
      </c>
      <c r="H10" s="25">
        <f t="shared" si="0"/>
        <v>0</v>
      </c>
    </row>
    <row r="11" ht="24.95" customHeight="1" spans="1:8">
      <c r="A11" s="25">
        <v>9</v>
      </c>
      <c r="B11" s="23"/>
      <c r="C11" s="25" t="s">
        <v>45</v>
      </c>
      <c r="D11" s="25" t="s">
        <v>38</v>
      </c>
      <c r="E11" s="25">
        <v>1</v>
      </c>
      <c r="F11" s="26"/>
      <c r="G11" s="27">
        <v>0</v>
      </c>
      <c r="H11" s="25">
        <f t="shared" si="0"/>
        <v>0</v>
      </c>
    </row>
    <row r="12" ht="24.95" customHeight="1" spans="1:8">
      <c r="A12" s="25">
        <v>10</v>
      </c>
      <c r="B12" s="23"/>
      <c r="C12" s="25" t="s">
        <v>46</v>
      </c>
      <c r="D12" s="25" t="s">
        <v>38</v>
      </c>
      <c r="E12" s="25">
        <v>1</v>
      </c>
      <c r="F12" s="26"/>
      <c r="G12" s="26"/>
      <c r="H12" s="25">
        <f t="shared" si="0"/>
        <v>0</v>
      </c>
    </row>
    <row r="13" ht="24.95" customHeight="1" spans="1:8">
      <c r="A13" s="25">
        <v>11</v>
      </c>
      <c r="B13" s="23"/>
      <c r="C13" s="25" t="s">
        <v>47</v>
      </c>
      <c r="D13" s="25" t="s">
        <v>38</v>
      </c>
      <c r="E13" s="25">
        <v>1</v>
      </c>
      <c r="F13" s="26"/>
      <c r="G13" s="26"/>
      <c r="H13" s="25">
        <f t="shared" si="0"/>
        <v>0</v>
      </c>
    </row>
    <row r="14" ht="24.95" customHeight="1" spans="1:8">
      <c r="A14" s="25">
        <v>12</v>
      </c>
      <c r="B14" s="23"/>
      <c r="C14" s="25" t="s">
        <v>48</v>
      </c>
      <c r="D14" s="25" t="s">
        <v>38</v>
      </c>
      <c r="E14" s="25">
        <v>1</v>
      </c>
      <c r="F14" s="26"/>
      <c r="G14" s="26"/>
      <c r="H14" s="25">
        <f t="shared" si="0"/>
        <v>0</v>
      </c>
    </row>
    <row r="15" ht="24.95" customHeight="1" spans="1:8">
      <c r="A15" s="25">
        <v>13</v>
      </c>
      <c r="B15" s="23"/>
      <c r="C15" s="25" t="s">
        <v>49</v>
      </c>
      <c r="D15" s="25" t="s">
        <v>38</v>
      </c>
      <c r="E15" s="25">
        <v>1</v>
      </c>
      <c r="F15" s="26"/>
      <c r="G15" s="26"/>
      <c r="H15" s="25">
        <f t="shared" si="0"/>
        <v>0</v>
      </c>
    </row>
    <row r="16" ht="24.95" customHeight="1" spans="1:8">
      <c r="A16" s="25">
        <v>14</v>
      </c>
      <c r="B16" s="23"/>
      <c r="C16" s="25" t="s">
        <v>62</v>
      </c>
      <c r="D16" s="25" t="s">
        <v>35</v>
      </c>
      <c r="E16" s="25">
        <v>1</v>
      </c>
      <c r="F16" s="26"/>
      <c r="G16" s="26"/>
      <c r="H16" s="25">
        <f t="shared" si="0"/>
        <v>0</v>
      </c>
    </row>
    <row r="17" ht="24.95" customHeight="1" spans="1:8">
      <c r="A17" s="25">
        <v>15</v>
      </c>
      <c r="B17" s="23"/>
      <c r="C17" s="25" t="s">
        <v>63</v>
      </c>
      <c r="D17" s="25" t="s">
        <v>35</v>
      </c>
      <c r="E17" s="25">
        <v>1</v>
      </c>
      <c r="F17" s="26"/>
      <c r="G17" s="26"/>
      <c r="H17" s="25">
        <f t="shared" si="0"/>
        <v>0</v>
      </c>
    </row>
    <row r="18" ht="24.95" customHeight="1" spans="1:8">
      <c r="A18" s="25">
        <v>16</v>
      </c>
      <c r="B18" s="23"/>
      <c r="C18" s="25" t="s">
        <v>50</v>
      </c>
      <c r="D18" s="25" t="s">
        <v>38</v>
      </c>
      <c r="E18" s="25">
        <v>1</v>
      </c>
      <c r="F18" s="26"/>
      <c r="G18" s="26"/>
      <c r="H18" s="25">
        <f t="shared" si="0"/>
        <v>0</v>
      </c>
    </row>
    <row r="19" ht="24.95" customHeight="1" spans="1:8">
      <c r="A19" s="25">
        <v>17</v>
      </c>
      <c r="B19" s="23"/>
      <c r="C19" s="25" t="s">
        <v>51</v>
      </c>
      <c r="D19" s="25" t="s">
        <v>38</v>
      </c>
      <c r="E19" s="25">
        <v>1</v>
      </c>
      <c r="F19" s="26"/>
      <c r="G19" s="26"/>
      <c r="H19" s="25">
        <f t="shared" si="0"/>
        <v>0</v>
      </c>
    </row>
    <row r="20" ht="24.95" customHeight="1" spans="1:8">
      <c r="A20" s="25">
        <v>18</v>
      </c>
      <c r="B20" s="23"/>
      <c r="C20" s="25" t="s">
        <v>52</v>
      </c>
      <c r="D20" s="25" t="s">
        <v>38</v>
      </c>
      <c r="E20" s="25">
        <v>1</v>
      </c>
      <c r="F20" s="26"/>
      <c r="G20" s="26"/>
      <c r="H20" s="25">
        <f t="shared" si="0"/>
        <v>0</v>
      </c>
    </row>
    <row r="21" ht="24.95" customHeight="1" spans="1:8">
      <c r="A21" s="25">
        <v>19</v>
      </c>
      <c r="B21" s="23"/>
      <c r="C21" s="25" t="s">
        <v>53</v>
      </c>
      <c r="D21" s="25" t="s">
        <v>38</v>
      </c>
      <c r="E21" s="25">
        <v>1</v>
      </c>
      <c r="F21" s="26"/>
      <c r="G21" s="27">
        <v>0</v>
      </c>
      <c r="H21" s="25">
        <f t="shared" si="0"/>
        <v>0</v>
      </c>
    </row>
    <row r="22" ht="24.95" customHeight="1" spans="1:8">
      <c r="A22" s="25">
        <v>23</v>
      </c>
      <c r="B22" s="23"/>
      <c r="C22" s="25" t="s">
        <v>54</v>
      </c>
      <c r="D22" s="25" t="s">
        <v>35</v>
      </c>
      <c r="E22" s="25">
        <v>1</v>
      </c>
      <c r="F22" s="26"/>
      <c r="G22" s="26">
        <v>0</v>
      </c>
      <c r="H22" s="25">
        <f t="shared" si="0"/>
        <v>0</v>
      </c>
    </row>
    <row r="23" ht="24.95" customHeight="1" spans="1:8">
      <c r="A23" s="25">
        <v>24</v>
      </c>
      <c r="B23" s="23"/>
      <c r="C23" s="25" t="s">
        <v>55</v>
      </c>
      <c r="D23" s="25" t="s">
        <v>56</v>
      </c>
      <c r="E23" s="25">
        <v>24</v>
      </c>
      <c r="F23" s="26"/>
      <c r="G23" s="26">
        <v>0</v>
      </c>
      <c r="H23" s="25">
        <f t="shared" si="0"/>
        <v>0</v>
      </c>
    </row>
    <row r="24" ht="30" customHeight="1" spans="1:8">
      <c r="A24" s="25">
        <v>25</v>
      </c>
      <c r="B24" s="23"/>
      <c r="C24" s="25" t="s">
        <v>57</v>
      </c>
      <c r="D24" s="25" t="s">
        <v>58</v>
      </c>
      <c r="E24" s="25">
        <v>2</v>
      </c>
      <c r="F24" s="26"/>
      <c r="G24" s="26">
        <v>0</v>
      </c>
      <c r="H24" s="25">
        <f t="shared" si="0"/>
        <v>0</v>
      </c>
    </row>
    <row r="25" ht="30" customHeight="1" spans="1:8">
      <c r="A25" s="29" t="s">
        <v>59</v>
      </c>
      <c r="B25" s="30"/>
      <c r="C25" s="30"/>
      <c r="D25" s="30"/>
      <c r="E25" s="30"/>
      <c r="F25" s="30"/>
      <c r="G25" s="31"/>
      <c r="H25" s="22">
        <f>SUM(H3:H24)</f>
        <v>0</v>
      </c>
    </row>
    <row r="26" ht="52" customHeight="1" spans="1:8">
      <c r="A26" s="13" t="s">
        <v>60</v>
      </c>
      <c r="B26" s="13"/>
      <c r="C26" s="13"/>
      <c r="D26" s="13"/>
      <c r="E26" s="13"/>
      <c r="F26" s="13"/>
      <c r="G26" s="13"/>
      <c r="H26" s="13"/>
    </row>
    <row r="27" ht="19" customHeight="1" spans="1:8">
      <c r="A27" s="14" t="s">
        <v>22</v>
      </c>
      <c r="B27" s="14"/>
      <c r="C27" s="14"/>
      <c r="D27" s="14"/>
      <c r="E27" s="14"/>
      <c r="F27" s="14"/>
      <c r="G27" s="14"/>
      <c r="H27" s="14"/>
    </row>
    <row r="28" ht="19" customHeight="1" spans="1:8">
      <c r="A28" s="15" t="s">
        <v>23</v>
      </c>
      <c r="B28" s="15"/>
      <c r="C28" s="15"/>
      <c r="D28" s="15"/>
      <c r="E28" s="15"/>
      <c r="F28" s="15"/>
      <c r="G28" s="15"/>
      <c r="H28" s="15"/>
    </row>
    <row r="29" ht="19" customHeight="1" spans="1:8">
      <c r="A29" s="15" t="s">
        <v>24</v>
      </c>
      <c r="B29" s="15"/>
      <c r="C29" s="15"/>
      <c r="D29" s="15"/>
      <c r="E29" s="15"/>
      <c r="F29" s="15"/>
      <c r="G29" s="15"/>
      <c r="H29" s="15"/>
    </row>
    <row r="30" ht="22" customHeight="1" spans="1:8">
      <c r="A30" s="16" t="s">
        <v>25</v>
      </c>
      <c r="B30" s="16"/>
      <c r="C30" s="16"/>
      <c r="D30" s="16"/>
      <c r="E30" s="16"/>
      <c r="F30" s="16"/>
      <c r="G30" s="16"/>
      <c r="H30" s="16"/>
    </row>
    <row r="31" ht="22" customHeight="1" spans="1:8">
      <c r="A31" s="16" t="s">
        <v>26</v>
      </c>
      <c r="B31" s="16"/>
      <c r="C31" s="16"/>
      <c r="D31" s="16"/>
      <c r="E31" s="16"/>
      <c r="F31" s="16"/>
      <c r="G31" s="16"/>
      <c r="H31" s="16"/>
    </row>
  </sheetData>
  <mergeCells count="9">
    <mergeCell ref="A1:H1"/>
    <mergeCell ref="A25:G25"/>
    <mergeCell ref="A26:H26"/>
    <mergeCell ref="A27:H27"/>
    <mergeCell ref="A28:H28"/>
    <mergeCell ref="A29:H29"/>
    <mergeCell ref="A30:H30"/>
    <mergeCell ref="A31:H31"/>
    <mergeCell ref="B3:B24"/>
  </mergeCells>
  <pageMargins left="0.432638888888889" right="0.432638888888889" top="0.590277777777778" bottom="1" header="0.5" footer="0.5"/>
  <pageSetup paperSize="9" scale="86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opLeftCell="A16" workbookViewId="0">
      <selection activeCell="C38" sqref="C38"/>
    </sheetView>
  </sheetViews>
  <sheetFormatPr defaultColWidth="9" defaultRowHeight="13.5" outlineLevelCol="7"/>
  <cols>
    <col min="1" max="1" width="5" customWidth="1"/>
    <col min="2" max="2" width="12.375" customWidth="1"/>
    <col min="3" max="3" width="21" style="21" customWidth="1"/>
    <col min="4" max="5" width="9" style="21" customWidth="1"/>
    <col min="6" max="6" width="14" customWidth="1"/>
    <col min="7" max="7" width="16.5" customWidth="1"/>
    <col min="8" max="8" width="19.375" customWidth="1"/>
  </cols>
  <sheetData>
    <row r="1" ht="45" customHeight="1" spans="1:8">
      <c r="A1" s="19" t="s">
        <v>27</v>
      </c>
      <c r="B1" s="19"/>
      <c r="C1" s="19"/>
      <c r="D1" s="19"/>
      <c r="E1" s="19"/>
      <c r="F1" s="19"/>
      <c r="G1" s="19"/>
      <c r="H1" s="19"/>
    </row>
    <row r="2" ht="48" customHeight="1" spans="1:8">
      <c r="A2" s="22" t="s">
        <v>1</v>
      </c>
      <c r="B2" s="22" t="s">
        <v>3</v>
      </c>
      <c r="C2" s="22" t="s">
        <v>28</v>
      </c>
      <c r="D2" s="22" t="s">
        <v>29</v>
      </c>
      <c r="E2" s="22" t="s">
        <v>30</v>
      </c>
      <c r="F2" s="23" t="s">
        <v>31</v>
      </c>
      <c r="G2" s="24" t="s">
        <v>32</v>
      </c>
      <c r="H2" s="22" t="s">
        <v>20</v>
      </c>
    </row>
    <row r="3" ht="24.95" customHeight="1" spans="1:8">
      <c r="A3" s="25">
        <v>1</v>
      </c>
      <c r="B3" s="23" t="s">
        <v>64</v>
      </c>
      <c r="C3" s="25" t="s">
        <v>34</v>
      </c>
      <c r="D3" s="25" t="s">
        <v>35</v>
      </c>
      <c r="E3" s="25">
        <v>1</v>
      </c>
      <c r="F3" s="32"/>
      <c r="G3" s="33"/>
      <c r="H3" s="25">
        <f t="shared" ref="H3:H27" si="0">(E3*F3)+G3</f>
        <v>0</v>
      </c>
    </row>
    <row r="4" ht="24.95" customHeight="1" spans="1:8">
      <c r="A4" s="25">
        <v>2</v>
      </c>
      <c r="B4" s="23"/>
      <c r="C4" s="25" t="s">
        <v>36</v>
      </c>
      <c r="D4" s="25" t="s">
        <v>35</v>
      </c>
      <c r="E4" s="25">
        <v>1</v>
      </c>
      <c r="F4" s="32"/>
      <c r="G4" s="33"/>
      <c r="H4" s="25">
        <f t="shared" si="0"/>
        <v>0</v>
      </c>
    </row>
    <row r="5" ht="24.95" customHeight="1" spans="1:8">
      <c r="A5" s="25">
        <v>3</v>
      </c>
      <c r="B5" s="23"/>
      <c r="C5" s="25" t="s">
        <v>37</v>
      </c>
      <c r="D5" s="25" t="s">
        <v>38</v>
      </c>
      <c r="E5" s="25">
        <v>1</v>
      </c>
      <c r="F5" s="32"/>
      <c r="G5" s="26"/>
      <c r="H5" s="25">
        <f t="shared" si="0"/>
        <v>0</v>
      </c>
    </row>
    <row r="6" ht="24.95" customHeight="1" spans="1:8">
      <c r="A6" s="25">
        <v>4</v>
      </c>
      <c r="B6" s="23"/>
      <c r="C6" s="25" t="s">
        <v>39</v>
      </c>
      <c r="D6" s="25" t="s">
        <v>38</v>
      </c>
      <c r="E6" s="25">
        <v>1</v>
      </c>
      <c r="F6" s="32"/>
      <c r="G6" s="26">
        <v>0</v>
      </c>
      <c r="H6" s="25">
        <f t="shared" si="0"/>
        <v>0</v>
      </c>
    </row>
    <row r="7" ht="24.95" customHeight="1" spans="1:8">
      <c r="A7" s="25">
        <v>5</v>
      </c>
      <c r="B7" s="23"/>
      <c r="C7" s="25" t="s">
        <v>40</v>
      </c>
      <c r="D7" s="25" t="s">
        <v>38</v>
      </c>
      <c r="E7" s="25">
        <v>1</v>
      </c>
      <c r="F7" s="32"/>
      <c r="G7" s="26">
        <v>0</v>
      </c>
      <c r="H7" s="25">
        <f t="shared" si="0"/>
        <v>0</v>
      </c>
    </row>
    <row r="8" ht="24.95" customHeight="1" spans="1:8">
      <c r="A8" s="25">
        <v>6</v>
      </c>
      <c r="B8" s="23"/>
      <c r="C8" s="25" t="s">
        <v>41</v>
      </c>
      <c r="D8" s="25" t="s">
        <v>38</v>
      </c>
      <c r="E8" s="25">
        <v>1</v>
      </c>
      <c r="F8" s="32"/>
      <c r="G8" s="26">
        <v>0</v>
      </c>
      <c r="H8" s="25">
        <f t="shared" si="0"/>
        <v>0</v>
      </c>
    </row>
    <row r="9" ht="24.95" customHeight="1" spans="1:8">
      <c r="A9" s="25">
        <v>7</v>
      </c>
      <c r="B9" s="23"/>
      <c r="C9" s="25" t="s">
        <v>42</v>
      </c>
      <c r="D9" s="25" t="s">
        <v>43</v>
      </c>
      <c r="E9" s="25">
        <v>1</v>
      </c>
      <c r="F9" s="32"/>
      <c r="G9" s="27">
        <v>0</v>
      </c>
      <c r="H9" s="25">
        <f t="shared" si="0"/>
        <v>0</v>
      </c>
    </row>
    <row r="10" ht="24.95" customHeight="1" spans="1:8">
      <c r="A10" s="25">
        <v>8</v>
      </c>
      <c r="B10" s="23"/>
      <c r="C10" s="25" t="s">
        <v>44</v>
      </c>
      <c r="D10" s="25" t="s">
        <v>38</v>
      </c>
      <c r="E10" s="25">
        <v>1</v>
      </c>
      <c r="F10" s="32"/>
      <c r="G10" s="27">
        <v>0</v>
      </c>
      <c r="H10" s="25">
        <f t="shared" si="0"/>
        <v>0</v>
      </c>
    </row>
    <row r="11" ht="24.95" customHeight="1" spans="1:8">
      <c r="A11" s="25">
        <v>9</v>
      </c>
      <c r="B11" s="23"/>
      <c r="C11" s="25" t="s">
        <v>45</v>
      </c>
      <c r="D11" s="25" t="s">
        <v>38</v>
      </c>
      <c r="E11" s="25">
        <v>1</v>
      </c>
      <c r="F11" s="32"/>
      <c r="G11" s="27">
        <v>0</v>
      </c>
      <c r="H11" s="25">
        <f t="shared" si="0"/>
        <v>0</v>
      </c>
    </row>
    <row r="12" ht="24.95" customHeight="1" spans="1:8">
      <c r="A12" s="25">
        <v>10</v>
      </c>
      <c r="B12" s="23"/>
      <c r="C12" s="25" t="s">
        <v>46</v>
      </c>
      <c r="D12" s="25" t="s">
        <v>38</v>
      </c>
      <c r="E12" s="25">
        <v>1</v>
      </c>
      <c r="F12" s="32"/>
      <c r="G12" s="26"/>
      <c r="H12" s="25">
        <f t="shared" si="0"/>
        <v>0</v>
      </c>
    </row>
    <row r="13" ht="24.95" customHeight="1" spans="1:8">
      <c r="A13" s="25">
        <v>11</v>
      </c>
      <c r="B13" s="23"/>
      <c r="C13" s="25" t="s">
        <v>47</v>
      </c>
      <c r="D13" s="25" t="s">
        <v>38</v>
      </c>
      <c r="E13" s="25">
        <v>1</v>
      </c>
      <c r="F13" s="32"/>
      <c r="G13" s="26"/>
      <c r="H13" s="25">
        <f t="shared" si="0"/>
        <v>0</v>
      </c>
    </row>
    <row r="14" ht="24.95" customHeight="1" spans="1:8">
      <c r="A14" s="25">
        <v>12</v>
      </c>
      <c r="B14" s="23"/>
      <c r="C14" s="25" t="s">
        <v>48</v>
      </c>
      <c r="D14" s="25" t="s">
        <v>38</v>
      </c>
      <c r="E14" s="25">
        <v>1</v>
      </c>
      <c r="F14" s="32"/>
      <c r="G14" s="26"/>
      <c r="H14" s="25">
        <f t="shared" si="0"/>
        <v>0</v>
      </c>
    </row>
    <row r="15" ht="24.95" customHeight="1" spans="1:8">
      <c r="A15" s="25">
        <v>13</v>
      </c>
      <c r="B15" s="23"/>
      <c r="C15" s="25" t="s">
        <v>49</v>
      </c>
      <c r="D15" s="25" t="s">
        <v>38</v>
      </c>
      <c r="E15" s="25">
        <v>1</v>
      </c>
      <c r="F15" s="34"/>
      <c r="G15" s="26"/>
      <c r="H15" s="25">
        <f t="shared" si="0"/>
        <v>0</v>
      </c>
    </row>
    <row r="16" ht="24.95" customHeight="1" spans="1:8">
      <c r="A16" s="25">
        <v>14</v>
      </c>
      <c r="B16" s="23"/>
      <c r="C16" s="25" t="s">
        <v>62</v>
      </c>
      <c r="D16" s="25" t="s">
        <v>35</v>
      </c>
      <c r="E16" s="25">
        <v>1</v>
      </c>
      <c r="F16" s="32"/>
      <c r="G16" s="26"/>
      <c r="H16" s="25">
        <f t="shared" si="0"/>
        <v>0</v>
      </c>
    </row>
    <row r="17" ht="24.95" customHeight="1" spans="1:8">
      <c r="A17" s="25">
        <v>15</v>
      </c>
      <c r="B17" s="23"/>
      <c r="C17" s="25" t="s">
        <v>63</v>
      </c>
      <c r="D17" s="25" t="s">
        <v>35</v>
      </c>
      <c r="E17" s="25">
        <v>1</v>
      </c>
      <c r="F17" s="32"/>
      <c r="G17" s="26"/>
      <c r="H17" s="25">
        <f t="shared" si="0"/>
        <v>0</v>
      </c>
    </row>
    <row r="18" ht="24.95" customHeight="1" spans="1:8">
      <c r="A18" s="25">
        <v>16</v>
      </c>
      <c r="B18" s="23"/>
      <c r="C18" s="25" t="s">
        <v>50</v>
      </c>
      <c r="D18" s="25" t="s">
        <v>38</v>
      </c>
      <c r="E18" s="25">
        <v>1</v>
      </c>
      <c r="F18" s="34"/>
      <c r="G18" s="26"/>
      <c r="H18" s="25">
        <f t="shared" si="0"/>
        <v>0</v>
      </c>
    </row>
    <row r="19" ht="24.95" customHeight="1" spans="1:8">
      <c r="A19" s="25">
        <v>17</v>
      </c>
      <c r="B19" s="23"/>
      <c r="C19" s="25" t="s">
        <v>51</v>
      </c>
      <c r="D19" s="25" t="s">
        <v>38</v>
      </c>
      <c r="E19" s="25">
        <v>1</v>
      </c>
      <c r="F19" s="34"/>
      <c r="G19" s="26"/>
      <c r="H19" s="25">
        <f t="shared" si="0"/>
        <v>0</v>
      </c>
    </row>
    <row r="20" ht="24.95" customHeight="1" spans="1:8">
      <c r="A20" s="25">
        <v>18</v>
      </c>
      <c r="B20" s="23"/>
      <c r="C20" s="25" t="s">
        <v>52</v>
      </c>
      <c r="D20" s="25" t="s">
        <v>38</v>
      </c>
      <c r="E20" s="25">
        <v>1</v>
      </c>
      <c r="F20" s="32"/>
      <c r="G20" s="26"/>
      <c r="H20" s="25">
        <f t="shared" si="0"/>
        <v>0</v>
      </c>
    </row>
    <row r="21" ht="24.95" customHeight="1" spans="1:8">
      <c r="A21" s="25">
        <v>19</v>
      </c>
      <c r="B21" s="23"/>
      <c r="C21" s="25" t="s">
        <v>53</v>
      </c>
      <c r="D21" s="25" t="s">
        <v>38</v>
      </c>
      <c r="E21" s="25">
        <v>1</v>
      </c>
      <c r="F21" s="32"/>
      <c r="G21" s="27">
        <v>0</v>
      </c>
      <c r="H21" s="25">
        <f t="shared" si="0"/>
        <v>0</v>
      </c>
    </row>
    <row r="22" ht="24.95" customHeight="1" spans="1:8">
      <c r="A22" s="25">
        <v>20</v>
      </c>
      <c r="B22" s="23"/>
      <c r="C22" s="25" t="s">
        <v>65</v>
      </c>
      <c r="D22" s="25" t="s">
        <v>38</v>
      </c>
      <c r="E22" s="25">
        <v>1</v>
      </c>
      <c r="F22" s="32"/>
      <c r="G22" s="26"/>
      <c r="H22" s="25">
        <f t="shared" si="0"/>
        <v>0</v>
      </c>
    </row>
    <row r="23" ht="24.95" customHeight="1" spans="1:8">
      <c r="A23" s="25">
        <v>22</v>
      </c>
      <c r="B23" s="23"/>
      <c r="C23" s="25" t="s">
        <v>66</v>
      </c>
      <c r="D23" s="25" t="s">
        <v>38</v>
      </c>
      <c r="E23" s="25">
        <v>1</v>
      </c>
      <c r="F23" s="32"/>
      <c r="G23" s="26"/>
      <c r="H23" s="25">
        <f t="shared" si="0"/>
        <v>0</v>
      </c>
    </row>
    <row r="24" ht="24.95" customHeight="1" spans="1:8">
      <c r="A24" s="25"/>
      <c r="B24" s="23"/>
      <c r="C24" s="25" t="s">
        <v>54</v>
      </c>
      <c r="D24" s="25" t="s">
        <v>35</v>
      </c>
      <c r="E24" s="25">
        <v>1</v>
      </c>
      <c r="F24" s="32"/>
      <c r="G24" s="26">
        <v>0</v>
      </c>
      <c r="H24" s="25">
        <f t="shared" si="0"/>
        <v>0</v>
      </c>
    </row>
    <row r="25" ht="24.95" customHeight="1" spans="1:8">
      <c r="A25" s="25">
        <v>23</v>
      </c>
      <c r="B25" s="23"/>
      <c r="C25" s="25" t="s">
        <v>55</v>
      </c>
      <c r="D25" s="25" t="s">
        <v>56</v>
      </c>
      <c r="E25" s="25">
        <v>24</v>
      </c>
      <c r="F25" s="32"/>
      <c r="G25" s="26">
        <v>0</v>
      </c>
      <c r="H25" s="25">
        <f t="shared" si="0"/>
        <v>0</v>
      </c>
    </row>
    <row r="26" ht="28" customHeight="1" spans="1:8">
      <c r="A26" s="25">
        <v>24</v>
      </c>
      <c r="B26" s="23"/>
      <c r="C26" s="25" t="s">
        <v>57</v>
      </c>
      <c r="D26" s="25" t="s">
        <v>58</v>
      </c>
      <c r="E26" s="25">
        <v>2</v>
      </c>
      <c r="F26" s="25"/>
      <c r="G26" s="26">
        <v>0</v>
      </c>
      <c r="H26" s="25">
        <f t="shared" si="0"/>
        <v>0</v>
      </c>
    </row>
    <row r="27" ht="28" customHeight="1" spans="1:8">
      <c r="A27" s="29" t="s">
        <v>20</v>
      </c>
      <c r="B27" s="30"/>
      <c r="C27" s="30"/>
      <c r="D27" s="30"/>
      <c r="E27" s="30"/>
      <c r="F27" s="30"/>
      <c r="G27" s="31"/>
      <c r="H27" s="22">
        <f>SUM(H3:H26)</f>
        <v>0</v>
      </c>
    </row>
    <row r="28" ht="20.25" spans="1:8">
      <c r="A28" s="35"/>
      <c r="B28" s="35"/>
      <c r="C28" s="35"/>
      <c r="D28" s="35"/>
      <c r="E28" s="35"/>
      <c r="F28" s="35"/>
      <c r="G28" s="35"/>
      <c r="H28" s="35"/>
    </row>
    <row r="29" ht="46" customHeight="1" spans="1:8">
      <c r="A29" s="13" t="s">
        <v>60</v>
      </c>
      <c r="B29" s="13"/>
      <c r="C29" s="13"/>
      <c r="D29" s="13"/>
      <c r="E29" s="13"/>
      <c r="F29" s="13"/>
      <c r="G29" s="13"/>
      <c r="H29" s="13"/>
    </row>
    <row r="30" spans="1:8">
      <c r="A30" s="14" t="s">
        <v>22</v>
      </c>
      <c r="B30" s="14"/>
      <c r="C30" s="14"/>
      <c r="D30" s="14"/>
      <c r="E30" s="14"/>
      <c r="F30" s="14"/>
      <c r="G30" s="14"/>
      <c r="H30" s="14"/>
    </row>
    <row r="31" spans="1:8">
      <c r="A31" s="15" t="s">
        <v>23</v>
      </c>
      <c r="B31" s="15"/>
      <c r="C31" s="15"/>
      <c r="D31" s="15"/>
      <c r="E31" s="15"/>
      <c r="F31" s="15"/>
      <c r="G31" s="15"/>
      <c r="H31" s="15"/>
    </row>
    <row r="32" spans="1:8">
      <c r="A32" s="15" t="s">
        <v>24</v>
      </c>
      <c r="B32" s="15"/>
      <c r="C32" s="15"/>
      <c r="D32" s="15"/>
      <c r="E32" s="15"/>
      <c r="F32" s="15"/>
      <c r="G32" s="15"/>
      <c r="H32" s="15"/>
    </row>
    <row r="33" ht="27" customHeight="1" spans="1:8">
      <c r="A33" s="16" t="s">
        <v>25</v>
      </c>
      <c r="B33" s="16"/>
      <c r="C33" s="16"/>
      <c r="D33" s="16"/>
      <c r="E33" s="16"/>
      <c r="F33" s="16"/>
      <c r="G33" s="16"/>
      <c r="H33" s="16"/>
    </row>
    <row r="34" ht="27" customHeight="1" spans="1:8">
      <c r="A34" s="16" t="s">
        <v>26</v>
      </c>
      <c r="B34" s="16"/>
      <c r="C34" s="16"/>
      <c r="D34" s="16"/>
      <c r="E34" s="16"/>
      <c r="F34" s="16"/>
      <c r="G34" s="16"/>
      <c r="H34" s="16"/>
    </row>
  </sheetData>
  <mergeCells count="10">
    <mergeCell ref="A1:H1"/>
    <mergeCell ref="A27:G27"/>
    <mergeCell ref="A28:H28"/>
    <mergeCell ref="A29:H29"/>
    <mergeCell ref="A30:H30"/>
    <mergeCell ref="A31:H31"/>
    <mergeCell ref="A32:H32"/>
    <mergeCell ref="A33:H33"/>
    <mergeCell ref="A34:H34"/>
    <mergeCell ref="B3:B26"/>
  </mergeCells>
  <pageMargins left="0.75" right="0.75" top="1" bottom="1" header="0.5" footer="0.5"/>
  <pageSetup paperSize="9" scale="77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6" workbookViewId="0">
      <selection activeCell="J24" sqref="J24"/>
    </sheetView>
  </sheetViews>
  <sheetFormatPr defaultColWidth="9" defaultRowHeight="13.5" outlineLevelCol="7"/>
  <cols>
    <col min="1" max="1" width="8.625" customWidth="1"/>
    <col min="2" max="2" width="10.5" customWidth="1"/>
    <col min="3" max="3" width="21" style="21" customWidth="1"/>
    <col min="4" max="5" width="9" style="21" customWidth="1"/>
    <col min="6" max="6" width="9.25" customWidth="1"/>
    <col min="7" max="8" width="13.875" customWidth="1"/>
  </cols>
  <sheetData>
    <row r="1" ht="45" customHeight="1" spans="1:8">
      <c r="A1" s="19" t="s">
        <v>27</v>
      </c>
      <c r="B1" s="19"/>
      <c r="C1" s="19"/>
      <c r="D1" s="19"/>
      <c r="E1" s="19"/>
      <c r="F1" s="19"/>
      <c r="G1" s="19"/>
      <c r="H1" s="19"/>
    </row>
    <row r="2" ht="48" customHeight="1" spans="1:8">
      <c r="A2" s="22" t="s">
        <v>1</v>
      </c>
      <c r="B2" s="22" t="s">
        <v>3</v>
      </c>
      <c r="C2" s="22" t="s">
        <v>28</v>
      </c>
      <c r="D2" s="22" t="s">
        <v>29</v>
      </c>
      <c r="E2" s="22" t="s">
        <v>30</v>
      </c>
      <c r="F2" s="23" t="s">
        <v>31</v>
      </c>
      <c r="G2" s="24" t="s">
        <v>32</v>
      </c>
      <c r="H2" s="22" t="s">
        <v>20</v>
      </c>
    </row>
    <row r="3" ht="24.95" customHeight="1" spans="1:8">
      <c r="A3" s="25">
        <v>1</v>
      </c>
      <c r="B3" s="23" t="s">
        <v>67</v>
      </c>
      <c r="C3" s="25" t="s">
        <v>34</v>
      </c>
      <c r="D3" s="25" t="s">
        <v>35</v>
      </c>
      <c r="E3" s="25">
        <v>1</v>
      </c>
      <c r="F3" s="26"/>
      <c r="G3" s="26"/>
      <c r="H3" s="25">
        <f t="shared" ref="H3:H13" si="0">(E3*F3)+G3</f>
        <v>0</v>
      </c>
    </row>
    <row r="4" ht="24.95" customHeight="1" spans="1:8">
      <c r="A4" s="25">
        <v>2</v>
      </c>
      <c r="B4" s="23"/>
      <c r="C4" s="25" t="s">
        <v>36</v>
      </c>
      <c r="D4" s="25" t="s">
        <v>35</v>
      </c>
      <c r="E4" s="25">
        <v>1</v>
      </c>
      <c r="F4" s="26"/>
      <c r="G4" s="26"/>
      <c r="H4" s="25">
        <f t="shared" si="0"/>
        <v>0</v>
      </c>
    </row>
    <row r="5" ht="24.95" customHeight="1" spans="1:8">
      <c r="A5" s="25">
        <v>3</v>
      </c>
      <c r="B5" s="23"/>
      <c r="C5" s="25" t="s">
        <v>37</v>
      </c>
      <c r="D5" s="25" t="s">
        <v>38</v>
      </c>
      <c r="E5" s="25">
        <v>1</v>
      </c>
      <c r="F5" s="26"/>
      <c r="G5" s="26"/>
      <c r="H5" s="25">
        <f t="shared" si="0"/>
        <v>0</v>
      </c>
    </row>
    <row r="6" ht="24.95" customHeight="1" spans="1:8">
      <c r="A6" s="25">
        <v>4</v>
      </c>
      <c r="B6" s="23"/>
      <c r="C6" s="25" t="s">
        <v>39</v>
      </c>
      <c r="D6" s="25" t="s">
        <v>38</v>
      </c>
      <c r="E6" s="25">
        <v>1</v>
      </c>
      <c r="F6" s="26"/>
      <c r="G6" s="26">
        <v>0</v>
      </c>
      <c r="H6" s="25">
        <f t="shared" si="0"/>
        <v>0</v>
      </c>
    </row>
    <row r="7" ht="24.95" customHeight="1" spans="1:8">
      <c r="A7" s="25">
        <v>5</v>
      </c>
      <c r="B7" s="23"/>
      <c r="C7" s="25" t="s">
        <v>40</v>
      </c>
      <c r="D7" s="25" t="s">
        <v>38</v>
      </c>
      <c r="E7" s="25">
        <v>1</v>
      </c>
      <c r="F7" s="26"/>
      <c r="G7" s="26">
        <v>0</v>
      </c>
      <c r="H7" s="25">
        <f t="shared" si="0"/>
        <v>0</v>
      </c>
    </row>
    <row r="8" ht="24.95" customHeight="1" spans="1:8">
      <c r="A8" s="25">
        <v>6</v>
      </c>
      <c r="B8" s="23"/>
      <c r="C8" s="25" t="s">
        <v>41</v>
      </c>
      <c r="D8" s="25" t="s">
        <v>38</v>
      </c>
      <c r="E8" s="25">
        <v>1</v>
      </c>
      <c r="F8" s="26"/>
      <c r="G8" s="26">
        <v>0</v>
      </c>
      <c r="H8" s="25">
        <f t="shared" si="0"/>
        <v>0</v>
      </c>
    </row>
    <row r="9" ht="24.95" customHeight="1" spans="1:8">
      <c r="A9" s="25">
        <v>7</v>
      </c>
      <c r="B9" s="23"/>
      <c r="C9" s="25" t="s">
        <v>42</v>
      </c>
      <c r="D9" s="25" t="s">
        <v>43</v>
      </c>
      <c r="E9" s="25">
        <v>1</v>
      </c>
      <c r="F9" s="26"/>
      <c r="G9" s="27">
        <v>0</v>
      </c>
      <c r="H9" s="25">
        <f t="shared" si="0"/>
        <v>0</v>
      </c>
    </row>
    <row r="10" ht="24.95" customHeight="1" spans="1:8">
      <c r="A10" s="25">
        <v>8</v>
      </c>
      <c r="B10" s="23"/>
      <c r="C10" s="25" t="s">
        <v>44</v>
      </c>
      <c r="D10" s="25" t="s">
        <v>38</v>
      </c>
      <c r="E10" s="25">
        <v>1</v>
      </c>
      <c r="F10" s="26"/>
      <c r="G10" s="27">
        <v>0</v>
      </c>
      <c r="H10" s="25">
        <f t="shared" si="0"/>
        <v>0</v>
      </c>
    </row>
    <row r="11" ht="24.95" customHeight="1" spans="1:8">
      <c r="A11" s="25">
        <v>9</v>
      </c>
      <c r="B11" s="23"/>
      <c r="C11" s="25" t="s">
        <v>45</v>
      </c>
      <c r="D11" s="25" t="s">
        <v>38</v>
      </c>
      <c r="E11" s="25">
        <v>1</v>
      </c>
      <c r="F11" s="26"/>
      <c r="G11" s="27">
        <v>0</v>
      </c>
      <c r="H11" s="25">
        <f t="shared" si="0"/>
        <v>0</v>
      </c>
    </row>
    <row r="12" ht="24.95" customHeight="1" spans="1:8">
      <c r="A12" s="25">
        <v>10</v>
      </c>
      <c r="B12" s="23"/>
      <c r="C12" s="25" t="s">
        <v>46</v>
      </c>
      <c r="D12" s="25" t="s">
        <v>38</v>
      </c>
      <c r="E12" s="25">
        <v>1</v>
      </c>
      <c r="F12" s="26"/>
      <c r="G12" s="26"/>
      <c r="H12" s="25">
        <f t="shared" si="0"/>
        <v>0</v>
      </c>
    </row>
    <row r="13" ht="24.95" customHeight="1" spans="1:8">
      <c r="A13" s="25">
        <v>11</v>
      </c>
      <c r="B13" s="23"/>
      <c r="C13" s="25" t="s">
        <v>47</v>
      </c>
      <c r="D13" s="25" t="s">
        <v>38</v>
      </c>
      <c r="E13" s="25">
        <v>1</v>
      </c>
      <c r="F13" s="28">
        <v>0</v>
      </c>
      <c r="G13" s="26"/>
      <c r="H13" s="25">
        <f t="shared" si="0"/>
        <v>0</v>
      </c>
    </row>
    <row r="14" ht="24.95" customHeight="1" spans="1:8">
      <c r="A14" s="25">
        <v>12</v>
      </c>
      <c r="B14" s="23"/>
      <c r="C14" s="25" t="s">
        <v>49</v>
      </c>
      <c r="D14" s="25" t="s">
        <v>38</v>
      </c>
      <c r="E14" s="25">
        <v>1</v>
      </c>
      <c r="F14" s="27"/>
      <c r="G14" s="26"/>
      <c r="H14" s="25">
        <f t="shared" ref="H14:H26" si="1">(E14*F14)+G14</f>
        <v>0</v>
      </c>
    </row>
    <row r="15" ht="24.95" customHeight="1" spans="1:8">
      <c r="A15" s="25">
        <v>13</v>
      </c>
      <c r="B15" s="23"/>
      <c r="C15" s="25" t="s">
        <v>50</v>
      </c>
      <c r="D15" s="25" t="s">
        <v>38</v>
      </c>
      <c r="E15" s="25">
        <v>1</v>
      </c>
      <c r="F15" s="27">
        <v>0</v>
      </c>
      <c r="G15" s="26"/>
      <c r="H15" s="25">
        <f t="shared" si="1"/>
        <v>0</v>
      </c>
    </row>
    <row r="16" ht="24.95" customHeight="1" spans="1:8">
      <c r="A16" s="25">
        <v>14</v>
      </c>
      <c r="B16" s="23"/>
      <c r="C16" s="25" t="s">
        <v>51</v>
      </c>
      <c r="D16" s="25" t="s">
        <v>38</v>
      </c>
      <c r="E16" s="25">
        <v>1</v>
      </c>
      <c r="F16" s="27">
        <v>0</v>
      </c>
      <c r="G16" s="26"/>
      <c r="H16" s="25">
        <f t="shared" si="1"/>
        <v>0</v>
      </c>
    </row>
    <row r="17" ht="24.95" customHeight="1" spans="1:8">
      <c r="A17" s="25">
        <v>15</v>
      </c>
      <c r="B17" s="23"/>
      <c r="C17" s="25" t="s">
        <v>52</v>
      </c>
      <c r="D17" s="25" t="s">
        <v>38</v>
      </c>
      <c r="E17" s="25">
        <v>1</v>
      </c>
      <c r="F17" s="28">
        <v>0</v>
      </c>
      <c r="G17" s="26"/>
      <c r="H17" s="25">
        <f t="shared" si="1"/>
        <v>0</v>
      </c>
    </row>
    <row r="18" ht="24.95" customHeight="1" spans="1:8">
      <c r="A18" s="25">
        <v>16</v>
      </c>
      <c r="B18" s="23"/>
      <c r="C18" s="25" t="s">
        <v>53</v>
      </c>
      <c r="D18" s="25" t="s">
        <v>38</v>
      </c>
      <c r="E18" s="25">
        <v>1</v>
      </c>
      <c r="F18" s="26"/>
      <c r="G18" s="27">
        <v>0</v>
      </c>
      <c r="H18" s="25">
        <f t="shared" si="1"/>
        <v>0</v>
      </c>
    </row>
    <row r="19" ht="24.95" customHeight="1" spans="1:8">
      <c r="A19" s="25">
        <v>17</v>
      </c>
      <c r="B19" s="23"/>
      <c r="C19" s="25" t="s">
        <v>54</v>
      </c>
      <c r="D19" s="25" t="s">
        <v>35</v>
      </c>
      <c r="E19" s="25">
        <v>1</v>
      </c>
      <c r="F19" s="26"/>
      <c r="G19" s="26">
        <v>0</v>
      </c>
      <c r="H19" s="25">
        <f t="shared" si="1"/>
        <v>0</v>
      </c>
    </row>
    <row r="20" ht="24.95" customHeight="1" spans="1:8">
      <c r="A20" s="25">
        <v>18</v>
      </c>
      <c r="B20" s="23"/>
      <c r="C20" s="25" t="s">
        <v>55</v>
      </c>
      <c r="D20" s="25" t="s">
        <v>56</v>
      </c>
      <c r="E20" s="25">
        <v>24</v>
      </c>
      <c r="F20" s="26"/>
      <c r="G20" s="26">
        <v>0</v>
      </c>
      <c r="H20" s="25">
        <f t="shared" si="1"/>
        <v>0</v>
      </c>
    </row>
    <row r="21" ht="21" customHeight="1" spans="1:8">
      <c r="A21" s="25">
        <v>19</v>
      </c>
      <c r="B21" s="23"/>
      <c r="C21" s="25" t="s">
        <v>57</v>
      </c>
      <c r="D21" s="25" t="s">
        <v>58</v>
      </c>
      <c r="E21" s="25">
        <v>2</v>
      </c>
      <c r="F21" s="26"/>
      <c r="G21" s="26">
        <v>0</v>
      </c>
      <c r="H21" s="25">
        <f t="shared" si="1"/>
        <v>0</v>
      </c>
    </row>
    <row r="22" ht="21" customHeight="1" spans="1:8">
      <c r="A22" s="29" t="s">
        <v>59</v>
      </c>
      <c r="B22" s="30"/>
      <c r="C22" s="30"/>
      <c r="D22" s="30"/>
      <c r="E22" s="30"/>
      <c r="F22" s="30"/>
      <c r="G22" s="31"/>
      <c r="H22" s="22">
        <f>SUM(H3:H21)</f>
        <v>0</v>
      </c>
    </row>
    <row r="23" ht="48" customHeight="1" spans="1:8">
      <c r="A23" s="13" t="s">
        <v>60</v>
      </c>
      <c r="B23" s="13"/>
      <c r="C23" s="13"/>
      <c r="D23" s="13"/>
      <c r="E23" s="13"/>
      <c r="F23" s="13"/>
      <c r="G23" s="13"/>
      <c r="H23" s="13"/>
    </row>
    <row r="24" spans="1:8">
      <c r="A24" s="15" t="s">
        <v>68</v>
      </c>
      <c r="B24" s="15"/>
      <c r="C24" s="15"/>
      <c r="D24" s="15"/>
      <c r="E24" s="15"/>
      <c r="F24" s="15"/>
      <c r="G24" s="15"/>
      <c r="H24" s="15"/>
    </row>
    <row r="25" spans="1:8">
      <c r="A25" s="15" t="s">
        <v>23</v>
      </c>
      <c r="B25" s="15"/>
      <c r="C25" s="15"/>
      <c r="D25" s="15"/>
      <c r="E25" s="15"/>
      <c r="F25" s="15"/>
      <c r="G25" s="15"/>
      <c r="H25" s="15"/>
    </row>
    <row r="26" spans="1:8">
      <c r="A26" s="15" t="s">
        <v>24</v>
      </c>
      <c r="B26" s="15"/>
      <c r="C26" s="15"/>
      <c r="D26" s="15"/>
      <c r="E26" s="15"/>
      <c r="F26" s="15"/>
      <c r="G26" s="15"/>
      <c r="H26" s="15"/>
    </row>
    <row r="27" ht="25" customHeight="1" spans="1:8">
      <c r="A27" s="16" t="s">
        <v>25</v>
      </c>
      <c r="B27" s="16"/>
      <c r="C27" s="16"/>
      <c r="D27" s="16"/>
      <c r="E27" s="16"/>
      <c r="F27" s="16"/>
      <c r="G27" s="16"/>
      <c r="H27" s="16"/>
    </row>
    <row r="28" ht="25" customHeight="1" spans="1:8">
      <c r="A28" s="16" t="s">
        <v>26</v>
      </c>
      <c r="B28" s="16"/>
      <c r="C28" s="16"/>
      <c r="D28" s="16"/>
      <c r="E28" s="16"/>
      <c r="F28" s="16"/>
      <c r="G28" s="16"/>
      <c r="H28" s="16"/>
    </row>
  </sheetData>
  <mergeCells count="9">
    <mergeCell ref="A1:H1"/>
    <mergeCell ref="A22:G22"/>
    <mergeCell ref="A23:H23"/>
    <mergeCell ref="A24:H24"/>
    <mergeCell ref="A25:H25"/>
    <mergeCell ref="A26:H26"/>
    <mergeCell ref="A27:H27"/>
    <mergeCell ref="A28:H28"/>
    <mergeCell ref="B3:B21"/>
  </mergeCells>
  <pageMargins left="0.75" right="0.75" top="1" bottom="1" header="0.5" footer="0.5"/>
  <pageSetup paperSize="9" scale="92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6" workbookViewId="0">
      <selection activeCell="R22" sqref="R22"/>
    </sheetView>
  </sheetViews>
  <sheetFormatPr defaultColWidth="9" defaultRowHeight="13.5" outlineLevelCol="7"/>
  <cols>
    <col min="1" max="1" width="6.5" customWidth="1"/>
    <col min="2" max="2" width="18" customWidth="1"/>
    <col min="3" max="3" width="19.625" style="21" customWidth="1"/>
    <col min="4" max="5" width="9" style="21" customWidth="1"/>
    <col min="6" max="6" width="9.25" customWidth="1"/>
    <col min="7" max="7" width="10.375"/>
  </cols>
  <sheetData>
    <row r="1" ht="45" customHeight="1" spans="1:8">
      <c r="A1" s="19" t="s">
        <v>27</v>
      </c>
      <c r="B1" s="19"/>
      <c r="C1" s="19"/>
      <c r="D1" s="19"/>
      <c r="E1" s="19"/>
      <c r="F1" s="19"/>
      <c r="G1" s="19"/>
      <c r="H1" s="19"/>
    </row>
    <row r="2" ht="48" customHeight="1" spans="1:8">
      <c r="A2" s="22" t="s">
        <v>1</v>
      </c>
      <c r="B2" s="22" t="s">
        <v>3</v>
      </c>
      <c r="C2" s="22" t="s">
        <v>28</v>
      </c>
      <c r="D2" s="22" t="s">
        <v>29</v>
      </c>
      <c r="E2" s="22" t="s">
        <v>30</v>
      </c>
      <c r="F2" s="23" t="s">
        <v>31</v>
      </c>
      <c r="G2" s="24" t="s">
        <v>32</v>
      </c>
      <c r="H2" s="22" t="s">
        <v>20</v>
      </c>
    </row>
    <row r="3" ht="24.95" customHeight="1" spans="1:8">
      <c r="A3" s="25">
        <v>1</v>
      </c>
      <c r="B3" s="23" t="s">
        <v>69</v>
      </c>
      <c r="C3" s="25" t="s">
        <v>34</v>
      </c>
      <c r="D3" s="25" t="s">
        <v>35</v>
      </c>
      <c r="E3" s="25">
        <v>1</v>
      </c>
      <c r="F3" s="26"/>
      <c r="G3" s="26"/>
      <c r="H3" s="25">
        <f t="shared" ref="H3:H13" si="0">(E3*F3)+G3</f>
        <v>0</v>
      </c>
    </row>
    <row r="4" ht="24.95" customHeight="1" spans="1:8">
      <c r="A4" s="25">
        <v>2</v>
      </c>
      <c r="B4" s="23"/>
      <c r="C4" s="25" t="s">
        <v>36</v>
      </c>
      <c r="D4" s="25" t="s">
        <v>35</v>
      </c>
      <c r="E4" s="25">
        <v>1</v>
      </c>
      <c r="F4" s="26"/>
      <c r="G4" s="26"/>
      <c r="H4" s="25">
        <f t="shared" si="0"/>
        <v>0</v>
      </c>
    </row>
    <row r="5" ht="24.95" customHeight="1" spans="1:8">
      <c r="A5" s="25">
        <v>3</v>
      </c>
      <c r="B5" s="23"/>
      <c r="C5" s="25" t="s">
        <v>37</v>
      </c>
      <c r="D5" s="25" t="s">
        <v>38</v>
      </c>
      <c r="E5" s="25">
        <v>1</v>
      </c>
      <c r="F5" s="26"/>
      <c r="G5" s="26"/>
      <c r="H5" s="25">
        <f t="shared" si="0"/>
        <v>0</v>
      </c>
    </row>
    <row r="6" ht="24.95" customHeight="1" spans="1:8">
      <c r="A6" s="25">
        <v>4</v>
      </c>
      <c r="B6" s="23"/>
      <c r="C6" s="25" t="s">
        <v>39</v>
      </c>
      <c r="D6" s="25" t="s">
        <v>38</v>
      </c>
      <c r="E6" s="25">
        <v>1</v>
      </c>
      <c r="F6" s="26"/>
      <c r="G6" s="26">
        <v>0</v>
      </c>
      <c r="H6" s="25">
        <f t="shared" si="0"/>
        <v>0</v>
      </c>
    </row>
    <row r="7" ht="24.95" customHeight="1" spans="1:8">
      <c r="A7" s="25">
        <v>5</v>
      </c>
      <c r="B7" s="23"/>
      <c r="C7" s="25" t="s">
        <v>40</v>
      </c>
      <c r="D7" s="25" t="s">
        <v>38</v>
      </c>
      <c r="E7" s="25">
        <v>1</v>
      </c>
      <c r="F7" s="26"/>
      <c r="G7" s="26">
        <v>0</v>
      </c>
      <c r="H7" s="25">
        <f t="shared" si="0"/>
        <v>0</v>
      </c>
    </row>
    <row r="8" ht="24.95" customHeight="1" spans="1:8">
      <c r="A8" s="25">
        <v>6</v>
      </c>
      <c r="B8" s="23"/>
      <c r="C8" s="25" t="s">
        <v>41</v>
      </c>
      <c r="D8" s="25" t="s">
        <v>38</v>
      </c>
      <c r="E8" s="25">
        <v>1</v>
      </c>
      <c r="F8" s="26"/>
      <c r="G8" s="26">
        <v>0</v>
      </c>
      <c r="H8" s="25">
        <f t="shared" si="0"/>
        <v>0</v>
      </c>
    </row>
    <row r="9" ht="24.95" customHeight="1" spans="1:8">
      <c r="A9" s="25">
        <v>7</v>
      </c>
      <c r="B9" s="23"/>
      <c r="C9" s="25" t="s">
        <v>42</v>
      </c>
      <c r="D9" s="25" t="s">
        <v>43</v>
      </c>
      <c r="E9" s="25">
        <v>2</v>
      </c>
      <c r="F9" s="26"/>
      <c r="G9" s="27">
        <v>0</v>
      </c>
      <c r="H9" s="25">
        <f t="shared" si="0"/>
        <v>0</v>
      </c>
    </row>
    <row r="10" ht="24.95" customHeight="1" spans="1:8">
      <c r="A10" s="25">
        <v>8</v>
      </c>
      <c r="B10" s="23"/>
      <c r="C10" s="25" t="s">
        <v>44</v>
      </c>
      <c r="D10" s="25" t="s">
        <v>38</v>
      </c>
      <c r="E10" s="25">
        <v>1</v>
      </c>
      <c r="F10" s="26"/>
      <c r="G10" s="27">
        <v>0</v>
      </c>
      <c r="H10" s="25">
        <f t="shared" si="0"/>
        <v>0</v>
      </c>
    </row>
    <row r="11" ht="24.95" customHeight="1" spans="1:8">
      <c r="A11" s="25">
        <v>9</v>
      </c>
      <c r="B11" s="23"/>
      <c r="C11" s="25" t="s">
        <v>45</v>
      </c>
      <c r="D11" s="25" t="s">
        <v>38</v>
      </c>
      <c r="E11" s="25">
        <v>1</v>
      </c>
      <c r="F11" s="26"/>
      <c r="G11" s="27">
        <v>0</v>
      </c>
      <c r="H11" s="25">
        <f t="shared" si="0"/>
        <v>0</v>
      </c>
    </row>
    <row r="12" ht="24.95" customHeight="1" spans="1:8">
      <c r="A12" s="25">
        <v>10</v>
      </c>
      <c r="B12" s="23"/>
      <c r="C12" s="25" t="s">
        <v>46</v>
      </c>
      <c r="D12" s="25" t="s">
        <v>38</v>
      </c>
      <c r="E12" s="25">
        <v>1</v>
      </c>
      <c r="F12" s="26"/>
      <c r="G12" s="26"/>
      <c r="H12" s="25">
        <f t="shared" si="0"/>
        <v>0</v>
      </c>
    </row>
    <row r="13" ht="24.95" customHeight="1" spans="1:8">
      <c r="A13" s="25">
        <v>11</v>
      </c>
      <c r="B13" s="23"/>
      <c r="C13" s="25" t="s">
        <v>47</v>
      </c>
      <c r="D13" s="25" t="s">
        <v>38</v>
      </c>
      <c r="E13" s="25">
        <v>1</v>
      </c>
      <c r="F13" s="28">
        <v>0</v>
      </c>
      <c r="G13" s="26"/>
      <c r="H13" s="25">
        <f t="shared" si="0"/>
        <v>0</v>
      </c>
    </row>
    <row r="14" ht="24.95" customHeight="1" spans="1:8">
      <c r="A14" s="25">
        <v>13</v>
      </c>
      <c r="B14" s="23"/>
      <c r="C14" s="25" t="s">
        <v>49</v>
      </c>
      <c r="D14" s="25" t="s">
        <v>38</v>
      </c>
      <c r="E14" s="25">
        <v>1</v>
      </c>
      <c r="F14" s="27"/>
      <c r="G14" s="26"/>
      <c r="H14" s="25">
        <f t="shared" ref="H14:H26" si="1">(E14*F14)+G14</f>
        <v>0</v>
      </c>
    </row>
    <row r="15" ht="24.95" customHeight="1" spans="1:8">
      <c r="A15" s="25">
        <v>16</v>
      </c>
      <c r="B15" s="23"/>
      <c r="C15" s="25" t="s">
        <v>50</v>
      </c>
      <c r="D15" s="25" t="s">
        <v>38</v>
      </c>
      <c r="E15" s="25">
        <v>1</v>
      </c>
      <c r="F15" s="27">
        <v>0</v>
      </c>
      <c r="G15" s="26"/>
      <c r="H15" s="25">
        <f t="shared" si="1"/>
        <v>0</v>
      </c>
    </row>
    <row r="16" ht="24.95" customHeight="1" spans="1:8">
      <c r="A16" s="25">
        <v>17</v>
      </c>
      <c r="B16" s="23"/>
      <c r="C16" s="25" t="s">
        <v>51</v>
      </c>
      <c r="D16" s="25" t="s">
        <v>38</v>
      </c>
      <c r="E16" s="25">
        <v>1</v>
      </c>
      <c r="F16" s="27">
        <v>0</v>
      </c>
      <c r="G16" s="26"/>
      <c r="H16" s="25">
        <f t="shared" si="1"/>
        <v>0</v>
      </c>
    </row>
    <row r="17" ht="24.95" customHeight="1" spans="1:8">
      <c r="A17" s="25">
        <v>18</v>
      </c>
      <c r="B17" s="23"/>
      <c r="C17" s="25" t="s">
        <v>52</v>
      </c>
      <c r="D17" s="25" t="s">
        <v>38</v>
      </c>
      <c r="E17" s="25">
        <v>1</v>
      </c>
      <c r="F17" s="28">
        <v>0</v>
      </c>
      <c r="G17" s="26"/>
      <c r="H17" s="25">
        <f t="shared" si="1"/>
        <v>0</v>
      </c>
    </row>
    <row r="18" ht="24.95" customHeight="1" spans="1:8">
      <c r="A18" s="25">
        <v>19</v>
      </c>
      <c r="B18" s="23"/>
      <c r="C18" s="25" t="s">
        <v>53</v>
      </c>
      <c r="D18" s="25" t="s">
        <v>38</v>
      </c>
      <c r="E18" s="25">
        <v>1</v>
      </c>
      <c r="F18" s="26"/>
      <c r="G18" s="27">
        <v>0</v>
      </c>
      <c r="H18" s="25">
        <f t="shared" si="1"/>
        <v>0</v>
      </c>
    </row>
    <row r="19" ht="24.95" customHeight="1" spans="1:8">
      <c r="A19" s="25">
        <v>20</v>
      </c>
      <c r="B19" s="23"/>
      <c r="C19" s="25" t="s">
        <v>54</v>
      </c>
      <c r="D19" s="25" t="s">
        <v>35</v>
      </c>
      <c r="E19" s="25">
        <v>1</v>
      </c>
      <c r="F19" s="26"/>
      <c r="G19" s="26">
        <v>0</v>
      </c>
      <c r="H19" s="25">
        <f t="shared" si="1"/>
        <v>0</v>
      </c>
    </row>
    <row r="20" ht="24.95" customHeight="1" spans="1:8">
      <c r="A20" s="25">
        <v>21</v>
      </c>
      <c r="B20" s="23"/>
      <c r="C20" s="25" t="s">
        <v>55</v>
      </c>
      <c r="D20" s="25" t="s">
        <v>56</v>
      </c>
      <c r="E20" s="25">
        <v>24</v>
      </c>
      <c r="F20" s="26"/>
      <c r="G20" s="26">
        <v>0</v>
      </c>
      <c r="H20" s="25">
        <f t="shared" si="1"/>
        <v>0</v>
      </c>
    </row>
    <row r="21" ht="24" customHeight="1" spans="1:8">
      <c r="A21" s="25">
        <v>22</v>
      </c>
      <c r="B21" s="23"/>
      <c r="C21" s="25" t="s">
        <v>57</v>
      </c>
      <c r="D21" s="25" t="s">
        <v>58</v>
      </c>
      <c r="E21" s="25">
        <v>2</v>
      </c>
      <c r="F21" s="26"/>
      <c r="G21" s="26">
        <v>0</v>
      </c>
      <c r="H21" s="25">
        <f t="shared" si="1"/>
        <v>0</v>
      </c>
    </row>
    <row r="22" ht="27" customHeight="1" spans="1:8">
      <c r="A22" s="29" t="s">
        <v>59</v>
      </c>
      <c r="B22" s="30"/>
      <c r="C22" s="30"/>
      <c r="D22" s="30"/>
      <c r="E22" s="30"/>
      <c r="F22" s="30"/>
      <c r="G22" s="31"/>
      <c r="H22" s="22">
        <f>SUM(H3:H21)</f>
        <v>0</v>
      </c>
    </row>
    <row r="23" ht="51" customHeight="1" spans="1:8">
      <c r="A23" s="13" t="s">
        <v>60</v>
      </c>
      <c r="B23" s="13"/>
      <c r="C23" s="13"/>
      <c r="D23" s="13"/>
      <c r="E23" s="13"/>
      <c r="F23" s="13"/>
      <c r="G23" s="13"/>
      <c r="H23" s="13"/>
    </row>
    <row r="24" spans="1:8">
      <c r="A24" s="15" t="s">
        <v>70</v>
      </c>
      <c r="B24" s="15"/>
      <c r="C24" s="15"/>
      <c r="D24" s="15"/>
      <c r="E24" s="15"/>
      <c r="F24" s="15"/>
      <c r="G24" s="15"/>
      <c r="H24" s="15"/>
    </row>
    <row r="25" spans="1:8">
      <c r="A25" s="15" t="s">
        <v>23</v>
      </c>
      <c r="B25" s="15"/>
      <c r="C25" s="15"/>
      <c r="D25" s="15"/>
      <c r="E25" s="15"/>
      <c r="F25" s="15"/>
      <c r="G25" s="15"/>
      <c r="H25" s="15"/>
    </row>
    <row r="26" spans="1:8">
      <c r="A26" s="15" t="s">
        <v>24</v>
      </c>
      <c r="B26" s="15"/>
      <c r="C26" s="15"/>
      <c r="D26" s="15"/>
      <c r="E26" s="15"/>
      <c r="F26" s="15"/>
      <c r="G26" s="15"/>
      <c r="H26" s="15"/>
    </row>
    <row r="27" ht="27" customHeight="1" spans="1:8">
      <c r="A27" s="16" t="s">
        <v>25</v>
      </c>
      <c r="B27" s="16"/>
      <c r="C27" s="16"/>
      <c r="D27" s="16"/>
      <c r="E27" s="16"/>
      <c r="F27" s="16"/>
      <c r="G27" s="16"/>
      <c r="H27" s="16"/>
    </row>
    <row r="28" ht="27" customHeight="1" spans="1:8">
      <c r="A28" s="16" t="s">
        <v>26</v>
      </c>
      <c r="B28" s="16"/>
      <c r="C28" s="16"/>
      <c r="D28" s="16"/>
      <c r="E28" s="16"/>
      <c r="F28" s="16"/>
      <c r="G28" s="16"/>
      <c r="H28" s="16"/>
    </row>
  </sheetData>
  <mergeCells count="9">
    <mergeCell ref="A1:H1"/>
    <mergeCell ref="A22:G22"/>
    <mergeCell ref="A23:H23"/>
    <mergeCell ref="A24:H24"/>
    <mergeCell ref="A25:H25"/>
    <mergeCell ref="A26:H26"/>
    <mergeCell ref="A27:H27"/>
    <mergeCell ref="A28:H28"/>
    <mergeCell ref="B3:B21"/>
  </mergeCells>
  <pageMargins left="0.75" right="0.75" top="1" bottom="1" header="0.5" footer="0.5"/>
  <pageSetup paperSize="9" scale="92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23" sqref="A23:H23"/>
    </sheetView>
  </sheetViews>
  <sheetFormatPr defaultColWidth="9" defaultRowHeight="13.5" outlineLevelCol="7"/>
  <cols>
    <col min="3" max="3" width="18.5" customWidth="1"/>
    <col min="8" max="8" width="13.875" customWidth="1"/>
  </cols>
  <sheetData>
    <row r="1" ht="32" customHeight="1" spans="1:8">
      <c r="A1" s="19" t="s">
        <v>71</v>
      </c>
      <c r="B1" s="19"/>
      <c r="C1" s="19"/>
      <c r="D1" s="19"/>
      <c r="E1" s="19"/>
      <c r="F1" s="19"/>
      <c r="G1" s="19"/>
      <c r="H1" s="19"/>
    </row>
    <row r="2" ht="20" customHeight="1" spans="1:8">
      <c r="A2" s="3" t="s">
        <v>72</v>
      </c>
      <c r="B2" s="3"/>
      <c r="C2" s="3"/>
      <c r="D2" s="3"/>
      <c r="E2" s="3"/>
      <c r="F2" s="3"/>
      <c r="G2" s="3"/>
      <c r="H2" s="3"/>
    </row>
    <row r="3" ht="20" customHeight="1" spans="1:8">
      <c r="A3" s="11" t="s">
        <v>1</v>
      </c>
      <c r="B3" s="7" t="s">
        <v>3</v>
      </c>
      <c r="C3" s="7" t="s">
        <v>28</v>
      </c>
      <c r="D3" s="7" t="s">
        <v>29</v>
      </c>
      <c r="E3" s="7" t="s">
        <v>30</v>
      </c>
      <c r="F3" s="18" t="s">
        <v>31</v>
      </c>
      <c r="G3" s="18" t="s">
        <v>32</v>
      </c>
      <c r="H3" s="18" t="s">
        <v>73</v>
      </c>
    </row>
    <row r="4" ht="20" customHeight="1" spans="1:8">
      <c r="A4" s="7">
        <v>1</v>
      </c>
      <c r="B4" s="7" t="s">
        <v>15</v>
      </c>
      <c r="C4" s="20" t="s">
        <v>74</v>
      </c>
      <c r="D4" s="20" t="s">
        <v>38</v>
      </c>
      <c r="E4" s="7">
        <v>1</v>
      </c>
      <c r="F4" s="20"/>
      <c r="G4" s="7"/>
      <c r="H4" s="7">
        <f>(E4*F4)+G4</f>
        <v>0</v>
      </c>
    </row>
    <row r="5" ht="20" customHeight="1" spans="1:8">
      <c r="A5" s="7">
        <v>2</v>
      </c>
      <c r="B5" s="7" t="s">
        <v>15</v>
      </c>
      <c r="C5" s="20" t="s">
        <v>75</v>
      </c>
      <c r="D5" s="20" t="s">
        <v>38</v>
      </c>
      <c r="E5" s="7">
        <v>1</v>
      </c>
      <c r="F5" s="20"/>
      <c r="G5" s="7"/>
      <c r="H5" s="7">
        <f t="shared" ref="H5:H17" si="0">(E5*F5)+G5</f>
        <v>0</v>
      </c>
    </row>
    <row r="6" ht="20" customHeight="1" spans="1:8">
      <c r="A6" s="7">
        <v>3</v>
      </c>
      <c r="B6" s="7" t="s">
        <v>15</v>
      </c>
      <c r="C6" s="20" t="s">
        <v>76</v>
      </c>
      <c r="D6" s="20" t="s">
        <v>58</v>
      </c>
      <c r="E6" s="7">
        <v>1</v>
      </c>
      <c r="F6" s="20"/>
      <c r="G6" s="7"/>
      <c r="H6" s="7">
        <f t="shared" si="0"/>
        <v>0</v>
      </c>
    </row>
    <row r="7" ht="20" customHeight="1" spans="1:8">
      <c r="A7" s="7">
        <v>4</v>
      </c>
      <c r="B7" s="7" t="s">
        <v>15</v>
      </c>
      <c r="C7" s="20" t="s">
        <v>77</v>
      </c>
      <c r="D7" s="20" t="s">
        <v>38</v>
      </c>
      <c r="E7" s="7">
        <v>1</v>
      </c>
      <c r="F7" s="20"/>
      <c r="G7" s="7"/>
      <c r="H7" s="7">
        <f t="shared" si="0"/>
        <v>0</v>
      </c>
    </row>
    <row r="8" ht="20" customHeight="1" spans="1:8">
      <c r="A8" s="7">
        <v>5</v>
      </c>
      <c r="B8" s="7" t="s">
        <v>15</v>
      </c>
      <c r="C8" s="20" t="s">
        <v>78</v>
      </c>
      <c r="D8" s="20" t="s">
        <v>43</v>
      </c>
      <c r="E8" s="7">
        <v>1</v>
      </c>
      <c r="F8" s="20"/>
      <c r="G8" s="7"/>
      <c r="H8" s="7">
        <f t="shared" si="0"/>
        <v>0</v>
      </c>
    </row>
    <row r="9" ht="20" customHeight="1" spans="1:8">
      <c r="A9" s="7">
        <v>6</v>
      </c>
      <c r="B9" s="7" t="s">
        <v>15</v>
      </c>
      <c r="C9" s="20" t="s">
        <v>79</v>
      </c>
      <c r="D9" s="20" t="s">
        <v>80</v>
      </c>
      <c r="E9" s="7">
        <v>1</v>
      </c>
      <c r="F9" s="20"/>
      <c r="G9" s="7"/>
      <c r="H9" s="7">
        <f t="shared" si="0"/>
        <v>0</v>
      </c>
    </row>
    <row r="10" ht="20" customHeight="1" spans="1:8">
      <c r="A10" s="7">
        <v>7</v>
      </c>
      <c r="B10" s="7" t="s">
        <v>15</v>
      </c>
      <c r="C10" s="20" t="s">
        <v>81</v>
      </c>
      <c r="D10" s="20" t="s">
        <v>38</v>
      </c>
      <c r="E10" s="7">
        <v>1</v>
      </c>
      <c r="F10" s="20"/>
      <c r="G10" s="7"/>
      <c r="H10" s="7">
        <f t="shared" si="0"/>
        <v>0</v>
      </c>
    </row>
    <row r="11" ht="20" customHeight="1" spans="1:8">
      <c r="A11" s="7">
        <v>8</v>
      </c>
      <c r="B11" s="7" t="s">
        <v>15</v>
      </c>
      <c r="C11" s="20" t="s">
        <v>82</v>
      </c>
      <c r="D11" s="20" t="s">
        <v>83</v>
      </c>
      <c r="E11" s="7">
        <v>1</v>
      </c>
      <c r="F11" s="20"/>
      <c r="G11" s="7"/>
      <c r="H11" s="7">
        <f t="shared" si="0"/>
        <v>0</v>
      </c>
    </row>
    <row r="12" ht="20" customHeight="1" spans="1:8">
      <c r="A12" s="7">
        <v>9</v>
      </c>
      <c r="B12" s="7" t="s">
        <v>15</v>
      </c>
      <c r="C12" s="7" t="s">
        <v>84</v>
      </c>
      <c r="D12" s="7" t="s">
        <v>43</v>
      </c>
      <c r="E12" s="7">
        <v>1</v>
      </c>
      <c r="F12" s="7"/>
      <c r="G12" s="18"/>
      <c r="H12" s="7">
        <f t="shared" si="0"/>
        <v>0</v>
      </c>
    </row>
    <row r="13" ht="20" customHeight="1" spans="1:8">
      <c r="A13" s="7">
        <v>10</v>
      </c>
      <c r="B13" s="7" t="s">
        <v>15</v>
      </c>
      <c r="C13" s="7" t="s">
        <v>85</v>
      </c>
      <c r="D13" s="7" t="s">
        <v>38</v>
      </c>
      <c r="E13" s="7">
        <v>1</v>
      </c>
      <c r="F13" s="7"/>
      <c r="G13" s="7"/>
      <c r="H13" s="7">
        <f t="shared" si="0"/>
        <v>0</v>
      </c>
    </row>
    <row r="14" ht="20" customHeight="1" spans="1:8">
      <c r="A14" s="7">
        <v>11</v>
      </c>
      <c r="B14" s="7" t="s">
        <v>15</v>
      </c>
      <c r="C14" s="7" t="s">
        <v>86</v>
      </c>
      <c r="D14" s="7" t="s">
        <v>38</v>
      </c>
      <c r="E14" s="7">
        <v>1</v>
      </c>
      <c r="F14" s="7"/>
      <c r="G14" s="7"/>
      <c r="H14" s="7">
        <f t="shared" si="0"/>
        <v>0</v>
      </c>
    </row>
    <row r="15" ht="20" customHeight="1" spans="1:8">
      <c r="A15" s="7">
        <v>12</v>
      </c>
      <c r="B15" s="7" t="s">
        <v>15</v>
      </c>
      <c r="C15" s="7" t="s">
        <v>87</v>
      </c>
      <c r="D15" s="7" t="s">
        <v>38</v>
      </c>
      <c r="E15" s="7">
        <v>1</v>
      </c>
      <c r="F15" s="7"/>
      <c r="G15" s="7"/>
      <c r="H15" s="7">
        <f t="shared" si="0"/>
        <v>0</v>
      </c>
    </row>
    <row r="16" ht="20" customHeight="1" spans="1:8">
      <c r="A16" s="7">
        <v>13</v>
      </c>
      <c r="B16" s="7" t="s">
        <v>15</v>
      </c>
      <c r="C16" s="7" t="s">
        <v>88</v>
      </c>
      <c r="D16" s="7" t="s">
        <v>38</v>
      </c>
      <c r="E16" s="7">
        <v>1</v>
      </c>
      <c r="F16" s="7"/>
      <c r="G16" s="7"/>
      <c r="H16" s="7">
        <f t="shared" si="0"/>
        <v>0</v>
      </c>
    </row>
    <row r="17" ht="20" customHeight="1" spans="1:8">
      <c r="A17" s="7">
        <v>14</v>
      </c>
      <c r="B17" s="7" t="s">
        <v>15</v>
      </c>
      <c r="C17" s="7" t="s">
        <v>89</v>
      </c>
      <c r="D17" s="7" t="s">
        <v>38</v>
      </c>
      <c r="E17" s="7">
        <v>1</v>
      </c>
      <c r="F17" s="7"/>
      <c r="G17" s="7"/>
      <c r="H17" s="7">
        <f t="shared" si="0"/>
        <v>0</v>
      </c>
    </row>
    <row r="18" ht="24" customHeight="1" spans="1:8">
      <c r="A18" s="8" t="s">
        <v>59</v>
      </c>
      <c r="B18" s="9"/>
      <c r="C18" s="9"/>
      <c r="D18" s="9"/>
      <c r="E18" s="9"/>
      <c r="F18" s="9"/>
      <c r="G18" s="9"/>
      <c r="H18" s="10">
        <f>SUM(H4:H17)</f>
        <v>0</v>
      </c>
    </row>
    <row r="19" ht="22" customHeight="1" spans="1:8">
      <c r="A19" s="11" t="s">
        <v>90</v>
      </c>
      <c r="B19" s="11"/>
      <c r="C19" s="11"/>
      <c r="D19" s="11"/>
      <c r="E19" s="11"/>
      <c r="F19" s="11"/>
      <c r="G19" s="11"/>
      <c r="H19" s="12"/>
    </row>
    <row r="20" ht="49" customHeight="1" spans="1:8">
      <c r="A20" s="13" t="s">
        <v>60</v>
      </c>
      <c r="B20" s="13"/>
      <c r="C20" s="13"/>
      <c r="D20" s="13"/>
      <c r="E20" s="13"/>
      <c r="F20" s="13"/>
      <c r="G20" s="13"/>
      <c r="H20" s="13"/>
    </row>
    <row r="21" spans="1:8">
      <c r="A21" s="15" t="s">
        <v>91</v>
      </c>
      <c r="B21" s="15"/>
      <c r="C21" s="15"/>
      <c r="D21" s="15"/>
      <c r="E21" s="15"/>
      <c r="F21" s="15"/>
      <c r="G21" s="15"/>
      <c r="H21" s="15"/>
    </row>
    <row r="22" spans="1:8">
      <c r="A22" s="15" t="s">
        <v>23</v>
      </c>
      <c r="B22" s="15"/>
      <c r="C22" s="15"/>
      <c r="D22" s="15"/>
      <c r="E22" s="15"/>
      <c r="F22" s="15"/>
      <c r="G22" s="15"/>
      <c r="H22" s="15"/>
    </row>
    <row r="23" spans="1:8">
      <c r="A23" s="15" t="s">
        <v>92</v>
      </c>
      <c r="B23" s="15"/>
      <c r="C23" s="15"/>
      <c r="D23" s="15"/>
      <c r="E23" s="15"/>
      <c r="F23" s="15"/>
      <c r="G23" s="15"/>
      <c r="H23" s="15"/>
    </row>
    <row r="24" ht="25" customHeight="1" spans="1:8">
      <c r="A24" s="16" t="s">
        <v>25</v>
      </c>
      <c r="B24" s="16"/>
      <c r="C24" s="16"/>
      <c r="D24" s="16"/>
      <c r="E24" s="16"/>
      <c r="F24" s="16"/>
      <c r="G24" s="16"/>
      <c r="H24" s="16"/>
    </row>
    <row r="25" ht="25" customHeight="1" spans="1:8">
      <c r="A25" s="16" t="s">
        <v>26</v>
      </c>
      <c r="B25" s="16"/>
      <c r="C25" s="16"/>
      <c r="D25" s="16"/>
      <c r="E25" s="16"/>
      <c r="F25" s="16"/>
      <c r="G25" s="16"/>
      <c r="H25" s="16"/>
    </row>
  </sheetData>
  <mergeCells count="10">
    <mergeCell ref="A1:H1"/>
    <mergeCell ref="A2:H2"/>
    <mergeCell ref="A18:G18"/>
    <mergeCell ref="A19:H19"/>
    <mergeCell ref="A20:H20"/>
    <mergeCell ref="A21:H21"/>
    <mergeCell ref="A22:H22"/>
    <mergeCell ref="A23:H23"/>
    <mergeCell ref="A24:H24"/>
    <mergeCell ref="A25:H25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A4" workbookViewId="0">
      <selection activeCell="J21" sqref="J21"/>
    </sheetView>
  </sheetViews>
  <sheetFormatPr defaultColWidth="9" defaultRowHeight="13.5" outlineLevelCol="7"/>
  <cols>
    <col min="3" max="3" width="18.125" customWidth="1"/>
    <col min="7" max="7" width="13.625" customWidth="1"/>
    <col min="8" max="8" width="12.5" customWidth="1"/>
  </cols>
  <sheetData>
    <row r="1" ht="38" customHeight="1" spans="1:8">
      <c r="A1" s="2" t="s">
        <v>71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93</v>
      </c>
      <c r="B2" s="3"/>
      <c r="C2" s="3"/>
      <c r="D2" s="3"/>
      <c r="E2" s="3"/>
      <c r="F2" s="3"/>
      <c r="G2" s="3"/>
      <c r="H2" s="3"/>
    </row>
    <row r="3" s="17" customFormat="1" ht="24" customHeight="1" spans="1:8">
      <c r="A3" s="4" t="s">
        <v>1</v>
      </c>
      <c r="B3" s="5" t="s">
        <v>3</v>
      </c>
      <c r="C3" s="5" t="s">
        <v>28</v>
      </c>
      <c r="D3" s="5" t="s">
        <v>29</v>
      </c>
      <c r="E3" s="5" t="s">
        <v>30</v>
      </c>
      <c r="F3" s="6" t="s">
        <v>31</v>
      </c>
      <c r="G3" s="6" t="s">
        <v>32</v>
      </c>
      <c r="H3" s="6" t="s">
        <v>73</v>
      </c>
    </row>
    <row r="4" ht="21" customHeight="1" spans="1:8">
      <c r="A4" s="7">
        <v>1</v>
      </c>
      <c r="B4" s="7" t="s">
        <v>94</v>
      </c>
      <c r="C4" s="7" t="s">
        <v>95</v>
      </c>
      <c r="D4" s="7" t="s">
        <v>43</v>
      </c>
      <c r="E4" s="7">
        <v>1</v>
      </c>
      <c r="F4" s="7"/>
      <c r="G4" s="7"/>
      <c r="H4" s="7">
        <f>E4*F4+G4</f>
        <v>0</v>
      </c>
    </row>
    <row r="5" ht="21" customHeight="1" spans="1:8">
      <c r="A5" s="7">
        <v>2</v>
      </c>
      <c r="B5" s="7" t="s">
        <v>94</v>
      </c>
      <c r="C5" s="7" t="s">
        <v>96</v>
      </c>
      <c r="D5" s="7" t="s">
        <v>43</v>
      </c>
      <c r="E5" s="7">
        <v>1</v>
      </c>
      <c r="F5" s="7"/>
      <c r="G5" s="7"/>
      <c r="H5" s="7">
        <f t="shared" ref="H5:H18" si="0">E5*F5+G5</f>
        <v>0</v>
      </c>
    </row>
    <row r="6" ht="21" customHeight="1" spans="1:8">
      <c r="A6" s="7">
        <v>3</v>
      </c>
      <c r="B6" s="7" t="s">
        <v>94</v>
      </c>
      <c r="C6" s="7" t="s">
        <v>97</v>
      </c>
      <c r="D6" s="7" t="s">
        <v>38</v>
      </c>
      <c r="E6" s="7">
        <v>1</v>
      </c>
      <c r="F6" s="7"/>
      <c r="G6" s="7"/>
      <c r="H6" s="7">
        <f t="shared" si="0"/>
        <v>0</v>
      </c>
    </row>
    <row r="7" ht="21" customHeight="1" spans="1:8">
      <c r="A7" s="7">
        <v>4</v>
      </c>
      <c r="B7" s="7" t="s">
        <v>94</v>
      </c>
      <c r="C7" s="7" t="s">
        <v>98</v>
      </c>
      <c r="D7" s="7" t="s">
        <v>38</v>
      </c>
      <c r="E7" s="7">
        <v>1</v>
      </c>
      <c r="F7" s="7"/>
      <c r="G7" s="7"/>
      <c r="H7" s="7">
        <f t="shared" si="0"/>
        <v>0</v>
      </c>
    </row>
    <row r="8" ht="21" customHeight="1" spans="1:8">
      <c r="A8" s="7">
        <v>5</v>
      </c>
      <c r="B8" s="7" t="s">
        <v>94</v>
      </c>
      <c r="C8" s="7" t="s">
        <v>99</v>
      </c>
      <c r="D8" s="7" t="s">
        <v>38</v>
      </c>
      <c r="E8" s="7">
        <v>1</v>
      </c>
      <c r="F8" s="7"/>
      <c r="G8" s="7"/>
      <c r="H8" s="7">
        <f t="shared" si="0"/>
        <v>0</v>
      </c>
    </row>
    <row r="9" ht="21" customHeight="1" spans="1:8">
      <c r="A9" s="7">
        <v>6</v>
      </c>
      <c r="B9" s="7" t="s">
        <v>94</v>
      </c>
      <c r="C9" s="7" t="s">
        <v>100</v>
      </c>
      <c r="D9" s="7" t="s">
        <v>38</v>
      </c>
      <c r="E9" s="7">
        <v>1</v>
      </c>
      <c r="F9" s="7"/>
      <c r="G9" s="7"/>
      <c r="H9" s="7">
        <f t="shared" si="0"/>
        <v>0</v>
      </c>
    </row>
    <row r="10" ht="21" customHeight="1" spans="1:8">
      <c r="A10" s="7">
        <v>7</v>
      </c>
      <c r="B10" s="7" t="s">
        <v>94</v>
      </c>
      <c r="C10" s="7" t="s">
        <v>101</v>
      </c>
      <c r="D10" s="7" t="s">
        <v>43</v>
      </c>
      <c r="E10" s="7">
        <v>1</v>
      </c>
      <c r="F10" s="7"/>
      <c r="G10" s="7"/>
      <c r="H10" s="7">
        <f t="shared" si="0"/>
        <v>0</v>
      </c>
    </row>
    <row r="11" ht="21" customHeight="1" spans="1:8">
      <c r="A11" s="7">
        <v>8</v>
      </c>
      <c r="B11" s="7" t="s">
        <v>94</v>
      </c>
      <c r="C11" s="7" t="s">
        <v>102</v>
      </c>
      <c r="D11" s="7" t="s">
        <v>38</v>
      </c>
      <c r="E11" s="7">
        <v>1</v>
      </c>
      <c r="F11" s="7"/>
      <c r="G11" s="7"/>
      <c r="H11" s="7">
        <f t="shared" si="0"/>
        <v>0</v>
      </c>
    </row>
    <row r="12" ht="21" customHeight="1" spans="1:8">
      <c r="A12" s="7">
        <v>9</v>
      </c>
      <c r="B12" s="7" t="s">
        <v>94</v>
      </c>
      <c r="C12" s="7" t="s">
        <v>34</v>
      </c>
      <c r="D12" s="7" t="s">
        <v>83</v>
      </c>
      <c r="E12" s="7">
        <v>1</v>
      </c>
      <c r="F12" s="7"/>
      <c r="G12" s="7"/>
      <c r="H12" s="7">
        <f t="shared" si="0"/>
        <v>0</v>
      </c>
    </row>
    <row r="13" ht="21" customHeight="1" spans="1:8">
      <c r="A13" s="7">
        <v>10</v>
      </c>
      <c r="B13" s="7" t="s">
        <v>94</v>
      </c>
      <c r="C13" s="7" t="s">
        <v>103</v>
      </c>
      <c r="D13" s="7" t="s">
        <v>38</v>
      </c>
      <c r="E13" s="7">
        <v>1</v>
      </c>
      <c r="F13" s="7"/>
      <c r="G13" s="18"/>
      <c r="H13" s="7">
        <f t="shared" si="0"/>
        <v>0</v>
      </c>
    </row>
    <row r="14" ht="21" customHeight="1" spans="1:8">
      <c r="A14" s="7">
        <v>11</v>
      </c>
      <c r="B14" s="7" t="s">
        <v>94</v>
      </c>
      <c r="C14" s="7" t="s">
        <v>104</v>
      </c>
      <c r="D14" s="7" t="s">
        <v>38</v>
      </c>
      <c r="E14" s="7">
        <v>1</v>
      </c>
      <c r="F14" s="7"/>
      <c r="G14" s="7"/>
      <c r="H14" s="7">
        <f t="shared" si="0"/>
        <v>0</v>
      </c>
    </row>
    <row r="15" ht="21" customHeight="1" spans="1:8">
      <c r="A15" s="7">
        <v>12</v>
      </c>
      <c r="B15" s="7" t="s">
        <v>94</v>
      </c>
      <c r="C15" s="7" t="s">
        <v>105</v>
      </c>
      <c r="D15" s="7" t="s">
        <v>38</v>
      </c>
      <c r="E15" s="7">
        <v>1</v>
      </c>
      <c r="F15" s="7"/>
      <c r="G15" s="7"/>
      <c r="H15" s="7">
        <f t="shared" si="0"/>
        <v>0</v>
      </c>
    </row>
    <row r="16" ht="21" customHeight="1" spans="1:8">
      <c r="A16" s="7">
        <v>13</v>
      </c>
      <c r="B16" s="7" t="s">
        <v>94</v>
      </c>
      <c r="C16" s="7" t="s">
        <v>106</v>
      </c>
      <c r="D16" s="7" t="s">
        <v>38</v>
      </c>
      <c r="E16" s="7">
        <v>1</v>
      </c>
      <c r="F16" s="7"/>
      <c r="G16" s="7"/>
      <c r="H16" s="7">
        <f t="shared" si="0"/>
        <v>0</v>
      </c>
    </row>
    <row r="17" ht="21" customHeight="1" spans="1:8">
      <c r="A17" s="7">
        <v>14</v>
      </c>
      <c r="B17" s="7" t="s">
        <v>94</v>
      </c>
      <c r="C17" s="7" t="s">
        <v>107</v>
      </c>
      <c r="D17" s="7" t="s">
        <v>38</v>
      </c>
      <c r="E17" s="7">
        <v>1</v>
      </c>
      <c r="F17" s="7"/>
      <c r="G17" s="7"/>
      <c r="H17" s="7">
        <f t="shared" si="0"/>
        <v>0</v>
      </c>
    </row>
    <row r="18" ht="21" customHeight="1" spans="1:8">
      <c r="A18" s="7">
        <v>15</v>
      </c>
      <c r="B18" s="7" t="s">
        <v>94</v>
      </c>
      <c r="C18" s="7" t="s">
        <v>108</v>
      </c>
      <c r="D18" s="7" t="s">
        <v>38</v>
      </c>
      <c r="E18" s="7">
        <v>1</v>
      </c>
      <c r="F18" s="7"/>
      <c r="G18" s="7"/>
      <c r="H18" s="7">
        <f t="shared" si="0"/>
        <v>0</v>
      </c>
    </row>
    <row r="19" ht="21" customHeight="1" spans="1:8">
      <c r="A19" s="4" t="s">
        <v>109</v>
      </c>
      <c r="B19" s="4"/>
      <c r="C19" s="4"/>
      <c r="D19" s="4"/>
      <c r="E19" s="4"/>
      <c r="F19" s="4"/>
      <c r="G19" s="4"/>
      <c r="H19" s="10">
        <f>SUM(H4:H18)</f>
        <v>0</v>
      </c>
    </row>
    <row r="20" ht="51" customHeight="1" spans="1:8">
      <c r="A20" s="13" t="s">
        <v>60</v>
      </c>
      <c r="B20" s="13"/>
      <c r="C20" s="13"/>
      <c r="D20" s="13"/>
      <c r="E20" s="13"/>
      <c r="F20" s="13"/>
      <c r="G20" s="13"/>
      <c r="H20" s="13"/>
    </row>
    <row r="21" spans="1:8">
      <c r="A21" s="15" t="s">
        <v>91</v>
      </c>
      <c r="B21" s="15"/>
      <c r="C21" s="15"/>
      <c r="D21" s="15"/>
      <c r="E21" s="15"/>
      <c r="F21" s="15"/>
      <c r="G21" s="15"/>
      <c r="H21" s="15"/>
    </row>
    <row r="22" spans="1:8">
      <c r="A22" s="15" t="s">
        <v>23</v>
      </c>
      <c r="B22" s="15"/>
      <c r="C22" s="15"/>
      <c r="D22" s="15"/>
      <c r="E22" s="15"/>
      <c r="F22" s="15"/>
      <c r="G22" s="15"/>
      <c r="H22" s="15"/>
    </row>
    <row r="23" spans="1:8">
      <c r="A23" s="15" t="s">
        <v>110</v>
      </c>
      <c r="B23" s="15"/>
      <c r="C23" s="15"/>
      <c r="D23" s="15"/>
      <c r="E23" s="15"/>
      <c r="F23" s="15"/>
      <c r="G23" s="15"/>
      <c r="H23" s="15"/>
    </row>
    <row r="24" spans="1:8">
      <c r="A24" s="15" t="s">
        <v>111</v>
      </c>
      <c r="B24" s="15"/>
      <c r="C24" s="15"/>
      <c r="D24" s="15"/>
      <c r="E24" s="15"/>
      <c r="F24" s="15"/>
      <c r="G24" s="15"/>
      <c r="H24" s="15"/>
    </row>
    <row r="25" ht="22" customHeight="1" spans="1:8">
      <c r="A25" s="16" t="s">
        <v>25</v>
      </c>
      <c r="B25" s="16"/>
      <c r="C25" s="16"/>
      <c r="D25" s="16"/>
      <c r="E25" s="16"/>
      <c r="F25" s="16"/>
      <c r="G25" s="16"/>
      <c r="H25" s="16"/>
    </row>
    <row r="26" ht="22" customHeight="1" spans="1:8">
      <c r="A26" s="16" t="s">
        <v>26</v>
      </c>
      <c r="B26" s="16"/>
      <c r="C26" s="16"/>
      <c r="D26" s="16"/>
      <c r="E26" s="16"/>
      <c r="F26" s="16"/>
      <c r="G26" s="16"/>
      <c r="H26" s="16"/>
    </row>
  </sheetData>
  <mergeCells count="10">
    <mergeCell ref="A1:H1"/>
    <mergeCell ref="A2:H2"/>
    <mergeCell ref="A19:G19"/>
    <mergeCell ref="A20:H20"/>
    <mergeCell ref="A21:H21"/>
    <mergeCell ref="A22:H22"/>
    <mergeCell ref="A23:H23"/>
    <mergeCell ref="A24:H24"/>
    <mergeCell ref="A25:H25"/>
    <mergeCell ref="A26:H26"/>
  </mergeCells>
  <pageMargins left="0.75" right="0.75" top="1" bottom="1" header="0.5" footer="0.5"/>
  <pageSetup paperSize="9" scale="9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selection activeCell="L13" sqref="L13"/>
    </sheetView>
  </sheetViews>
  <sheetFormatPr defaultColWidth="9" defaultRowHeight="13.5" outlineLevelCol="7"/>
  <cols>
    <col min="3" max="3" width="16.375" customWidth="1"/>
    <col min="7" max="7" width="10.5" customWidth="1"/>
    <col min="8" max="8" width="17.875" customWidth="1"/>
  </cols>
  <sheetData>
    <row r="1" ht="45" customHeight="1" spans="1:8">
      <c r="A1" s="2" t="s">
        <v>71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1</v>
      </c>
      <c r="B3" s="5" t="s">
        <v>3</v>
      </c>
      <c r="C3" s="5" t="s">
        <v>28</v>
      </c>
      <c r="D3" s="5" t="s">
        <v>29</v>
      </c>
      <c r="E3" s="5" t="s">
        <v>30</v>
      </c>
      <c r="F3" s="6" t="s">
        <v>31</v>
      </c>
      <c r="G3" s="6" t="s">
        <v>32</v>
      </c>
      <c r="H3" s="6" t="s">
        <v>73</v>
      </c>
    </row>
    <row r="4" ht="18" customHeight="1" spans="1:8">
      <c r="A4" s="7">
        <v>1</v>
      </c>
      <c r="B4" s="7" t="s">
        <v>17</v>
      </c>
      <c r="C4" s="7" t="s">
        <v>42</v>
      </c>
      <c r="D4" s="7" t="s">
        <v>43</v>
      </c>
      <c r="E4" s="7">
        <v>1</v>
      </c>
      <c r="F4" s="7"/>
      <c r="G4" s="7"/>
      <c r="H4" s="7">
        <f t="shared" ref="H4:H10" si="0">E4*F4+G4</f>
        <v>0</v>
      </c>
    </row>
    <row r="5" ht="18" customHeight="1" spans="1:8">
      <c r="A5" s="7">
        <v>2</v>
      </c>
      <c r="B5" s="7" t="s">
        <v>17</v>
      </c>
      <c r="C5" s="7" t="s">
        <v>113</v>
      </c>
      <c r="D5" s="7" t="s">
        <v>114</v>
      </c>
      <c r="E5" s="7">
        <v>1</v>
      </c>
      <c r="F5" s="7"/>
      <c r="G5" s="7"/>
      <c r="H5" s="7">
        <f t="shared" si="0"/>
        <v>0</v>
      </c>
    </row>
    <row r="6" ht="18" customHeight="1" spans="1:8">
      <c r="A6" s="7">
        <v>3</v>
      </c>
      <c r="B6" s="7" t="s">
        <v>17</v>
      </c>
      <c r="C6" s="7" t="s">
        <v>115</v>
      </c>
      <c r="D6" s="7" t="s">
        <v>38</v>
      </c>
      <c r="E6" s="7">
        <v>1</v>
      </c>
      <c r="F6" s="7"/>
      <c r="G6" s="7"/>
      <c r="H6" s="7">
        <f t="shared" si="0"/>
        <v>0</v>
      </c>
    </row>
    <row r="7" ht="18" customHeight="1" spans="1:8">
      <c r="A7" s="7">
        <v>4</v>
      </c>
      <c r="B7" s="7" t="s">
        <v>17</v>
      </c>
      <c r="C7" s="7" t="s">
        <v>116</v>
      </c>
      <c r="D7" s="7" t="s">
        <v>38</v>
      </c>
      <c r="E7" s="7">
        <v>1</v>
      </c>
      <c r="F7" s="7"/>
      <c r="G7" s="7"/>
      <c r="H7" s="7">
        <f t="shared" si="0"/>
        <v>0</v>
      </c>
    </row>
    <row r="8" ht="18" customHeight="1" spans="1:8">
      <c r="A8" s="7">
        <v>5</v>
      </c>
      <c r="B8" s="7" t="s">
        <v>17</v>
      </c>
      <c r="C8" s="7" t="s">
        <v>117</v>
      </c>
      <c r="D8" s="7" t="s">
        <v>38</v>
      </c>
      <c r="E8" s="7">
        <v>1</v>
      </c>
      <c r="F8" s="7"/>
      <c r="G8" s="7"/>
      <c r="H8" s="7">
        <f t="shared" si="0"/>
        <v>0</v>
      </c>
    </row>
    <row r="9" ht="18" customHeight="1" spans="1:8">
      <c r="A9" s="7">
        <v>6</v>
      </c>
      <c r="B9" s="7" t="s">
        <v>17</v>
      </c>
      <c r="C9" s="7" t="s">
        <v>118</v>
      </c>
      <c r="D9" s="7" t="s">
        <v>83</v>
      </c>
      <c r="E9" s="7">
        <v>1</v>
      </c>
      <c r="F9" s="7"/>
      <c r="G9" s="7"/>
      <c r="H9" s="7">
        <f t="shared" si="0"/>
        <v>0</v>
      </c>
    </row>
    <row r="10" ht="18" customHeight="1" spans="1:8">
      <c r="A10" s="7">
        <v>7</v>
      </c>
      <c r="B10" s="7" t="s">
        <v>17</v>
      </c>
      <c r="C10" s="7" t="s">
        <v>119</v>
      </c>
      <c r="D10" s="7" t="s">
        <v>83</v>
      </c>
      <c r="E10" s="7">
        <v>1</v>
      </c>
      <c r="F10" s="7"/>
      <c r="G10" s="7"/>
      <c r="H10" s="7">
        <f t="shared" si="0"/>
        <v>0</v>
      </c>
    </row>
    <row r="11" s="1" customFormat="1" ht="18" customHeight="1" spans="1:8">
      <c r="A11" s="8" t="s">
        <v>120</v>
      </c>
      <c r="B11" s="9"/>
      <c r="C11" s="9"/>
      <c r="D11" s="9"/>
      <c r="E11" s="9"/>
      <c r="F11" s="9"/>
      <c r="G11" s="9"/>
      <c r="H11" s="10">
        <f>SUM(H4:H10)</f>
        <v>0</v>
      </c>
    </row>
    <row r="12" ht="24" customHeight="1" spans="1:8">
      <c r="A12" s="11" t="s">
        <v>90</v>
      </c>
      <c r="B12" s="11"/>
      <c r="C12" s="11"/>
      <c r="D12" s="11"/>
      <c r="E12" s="11"/>
      <c r="F12" s="11"/>
      <c r="G12" s="11"/>
      <c r="H12" s="12"/>
    </row>
    <row r="13" ht="46" customHeight="1" spans="1:8">
      <c r="A13" s="13" t="s">
        <v>60</v>
      </c>
      <c r="B13" s="13"/>
      <c r="C13" s="13"/>
      <c r="D13" s="13"/>
      <c r="E13" s="13"/>
      <c r="F13" s="13"/>
      <c r="G13" s="13"/>
      <c r="H13" s="13"/>
    </row>
    <row r="14" ht="22" customHeight="1" spans="1:8">
      <c r="A14" s="14" t="s">
        <v>121</v>
      </c>
      <c r="B14" s="14"/>
      <c r="C14" s="14"/>
      <c r="D14" s="14"/>
      <c r="E14" s="14"/>
      <c r="F14" s="14"/>
      <c r="G14" s="14"/>
      <c r="H14" s="14"/>
    </row>
    <row r="15" ht="22" customHeight="1" spans="1:8">
      <c r="A15" s="15" t="s">
        <v>23</v>
      </c>
      <c r="B15" s="15"/>
      <c r="C15" s="15"/>
      <c r="D15" s="15"/>
      <c r="E15" s="15"/>
      <c r="F15" s="15"/>
      <c r="G15" s="15"/>
      <c r="H15" s="15"/>
    </row>
    <row r="16" ht="22" customHeight="1" spans="1:8">
      <c r="A16" s="15" t="s">
        <v>24</v>
      </c>
      <c r="B16" s="15"/>
      <c r="C16" s="15"/>
      <c r="D16" s="15"/>
      <c r="E16" s="15"/>
      <c r="F16" s="15"/>
      <c r="G16" s="15"/>
      <c r="H16" s="15"/>
    </row>
    <row r="17" ht="22" customHeight="1" spans="1:8">
      <c r="A17" s="16" t="s">
        <v>25</v>
      </c>
      <c r="B17" s="16"/>
      <c r="C17" s="16"/>
      <c r="D17" s="16"/>
      <c r="E17" s="16"/>
      <c r="F17" s="16"/>
      <c r="G17" s="16"/>
      <c r="H17" s="16"/>
    </row>
    <row r="18" ht="22" customHeight="1" spans="1:8">
      <c r="A18" s="16" t="s">
        <v>26</v>
      </c>
      <c r="B18" s="16"/>
      <c r="C18" s="16"/>
      <c r="D18" s="16"/>
      <c r="E18" s="16"/>
      <c r="F18" s="16"/>
      <c r="G18" s="16"/>
      <c r="H18" s="16"/>
    </row>
    <row r="19" ht="31" customHeight="1"/>
  </sheetData>
  <mergeCells count="10">
    <mergeCell ref="A1:H1"/>
    <mergeCell ref="A2:H2"/>
    <mergeCell ref="A11:G11"/>
    <mergeCell ref="A12:H12"/>
    <mergeCell ref="A13:H13"/>
    <mergeCell ref="A14:H14"/>
    <mergeCell ref="A15:H15"/>
    <mergeCell ref="A16:H16"/>
    <mergeCell ref="A17:H17"/>
    <mergeCell ref="A18:H18"/>
  </mergeCells>
  <pageMargins left="0.75" right="0.75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本田桂LC5562</vt:lpstr>
      <vt:lpstr>郑州皮卡（桂LBK318）</vt:lpstr>
      <vt:lpstr>五菱宏光S（桂LBV892桂LEY595）</vt:lpstr>
      <vt:lpstr>吉利博瑞(桂L9E358)</vt:lpstr>
      <vt:lpstr>星越L(桂LB5368)</vt:lpstr>
      <vt:lpstr>摩托巡逻车</vt:lpstr>
      <vt:lpstr>电动三轮车</vt:lpstr>
      <vt:lpstr>两轮电动车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四夕羅</cp:lastModifiedBy>
  <dcterms:created xsi:type="dcterms:W3CDTF">2020-04-28T06:06:00Z</dcterms:created>
  <cp:lastPrinted>2023-01-29T05:56:00Z</cp:lastPrinted>
  <dcterms:modified xsi:type="dcterms:W3CDTF">2024-01-02T06:53:27Z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527B24E20DAC4615A404214C603B959D</vt:lpwstr>
  </property>
</Properties>
</file>