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8200" tabRatio="696"/>
  </bookViews>
  <sheets>
    <sheet name="技术评分表（干式防渗料、高强浇注料）" sheetId="14" r:id="rId1"/>
    <sheet name="技术评分汇总报告" sheetId="13" r:id="rId2"/>
  </sheets>
  <calcPr calcId="144525"/>
</workbook>
</file>

<file path=xl/sharedStrings.xml><?xml version="1.0" encoding="utf-8"?>
<sst xmlns="http://schemas.openxmlformats.org/spreadsheetml/2006/main" count="78" uniqueCount="69">
  <si>
    <t>技术评分表</t>
  </si>
  <si>
    <t>项目名称：吉利百矿电解铝业务部2024年阳极钢爪头采购项目    需求数量：600吨              评标时间：2024年  月   日                                     开标会议地点：</t>
  </si>
  <si>
    <t>投标单位名称</t>
  </si>
  <si>
    <t>授权代表/联系方式</t>
  </si>
  <si>
    <t>评定
项目</t>
  </si>
  <si>
    <t>招标文件标准要求</t>
  </si>
  <si>
    <t>类别</t>
  </si>
  <si>
    <t>评定内容</t>
  </si>
  <si>
    <t>评定标准（理化性能指标）</t>
  </si>
  <si>
    <t>标准分数</t>
  </si>
  <si>
    <t>技术（25）</t>
  </si>
  <si>
    <t>主要参数要求（15分）</t>
  </si>
  <si>
    <t>钢爪头（15分）</t>
  </si>
  <si>
    <t>外观尺寸要求</t>
  </si>
  <si>
    <t>直径180mm，长度274mm</t>
  </si>
  <si>
    <t>供货范围（5分）</t>
  </si>
  <si>
    <t>种类齐全、数量正确</t>
  </si>
  <si>
    <t>业绩（25分）</t>
  </si>
  <si>
    <t>同类型/类似业绩数量（个）</t>
  </si>
  <si>
    <t>符合公告要求的得5分</t>
  </si>
  <si>
    <t>每多出一个业绩得1分，最多加10分，不符合要求的得0分。</t>
  </si>
  <si>
    <t>同类型/类似投运公司数量（1个）得5分</t>
  </si>
  <si>
    <t>标书（10分）</t>
  </si>
  <si>
    <t>标书完整性</t>
  </si>
  <si>
    <t>技术参数、供货清单、品牌、方案描述、服务、工程组织计划及保障措施等情况。</t>
  </si>
  <si>
    <t>描述越详细，得分越高；缺项或错误越多，扣分越多。10分≧优秀≧9分、9分&gt;良好≧7分、   7分&gt;中等≧5分、差&lt;5分</t>
  </si>
  <si>
    <t>质量（20分）</t>
  </si>
  <si>
    <t>管控/检测</t>
  </si>
  <si>
    <t>质量管理控制水平；加工设备及检测设备先进性</t>
  </si>
  <si>
    <t>质量管理水平高、设备越先进、以往合作项目越好，得分越高。20分≧优秀≧15分、15分&gt;良好≧9分、   9分&gt;中等≧6分、差&lt;6分</t>
  </si>
  <si>
    <t>供货周期（10分）</t>
  </si>
  <si>
    <t>供货单位须遵从业主有关交货时间及程序的合理要求</t>
  </si>
  <si>
    <t>周期越短，配合力度越高，得分越多；10分≧提前≧8分 8&gt;按期≧6分 延期&lt;6分</t>
  </si>
  <si>
    <t>服务（10分）</t>
  </si>
  <si>
    <t>积极性、验收条件、质保期、售后服务、备件库存等</t>
  </si>
  <si>
    <t>10分≧优秀≧9分、9分&gt;良好≧7分、   7分&gt;中等≧5分、差&lt;5分</t>
  </si>
  <si>
    <t>投标单位自述分析（5分）</t>
  </si>
  <si>
    <t xml:space="preserve">根据投标人自述评定优势、劣势：5分≧优秀≧4分、4分&gt;良好≧3分、  3分&gt;中等≧2分、差&lt;2分  </t>
  </si>
  <si>
    <t>总分数</t>
  </si>
  <si>
    <t>技术评比排名</t>
  </si>
  <si>
    <t xml:space="preserve">评审结论：100分≧优秀≧90分、90分&gt;良好≧75分、75分&gt;合格≧60分、不合格&lt;60分 </t>
  </si>
  <si>
    <t xml:space="preserve">   吉利百矿集团2024年电解槽大修防渗料、浇注料采购项目               </t>
  </si>
  <si>
    <t>技术评分汇总报告</t>
  </si>
  <si>
    <r>
      <rPr>
        <b/>
        <sz val="12"/>
        <rFont val="宋体"/>
        <charset val="134"/>
      </rPr>
      <t>开标时间</t>
    </r>
    <r>
      <rPr>
        <sz val="12"/>
        <rFont val="宋体"/>
        <charset val="134"/>
      </rPr>
      <t>：</t>
    </r>
    <r>
      <rPr>
        <u/>
        <sz val="12"/>
        <rFont val="宋体"/>
        <charset val="134"/>
      </rPr>
      <t xml:space="preserve"> 2024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  </t>
    </r>
    <r>
      <rPr>
        <sz val="12"/>
        <rFont val="宋体"/>
        <charset val="134"/>
      </rPr>
      <t xml:space="preserve">日                                              </t>
    </r>
    <r>
      <rPr>
        <b/>
        <sz val="12"/>
        <rFont val="宋体"/>
        <charset val="134"/>
      </rPr>
      <t>开标地点：</t>
    </r>
    <r>
      <rPr>
        <u/>
        <sz val="12"/>
        <rFont val="宋体"/>
        <charset val="134"/>
      </rPr>
      <t>-  开标室</t>
    </r>
  </si>
  <si>
    <r>
      <rPr>
        <b/>
        <sz val="12"/>
        <rFont val="宋体"/>
        <charset val="134"/>
      </rPr>
      <t>项目级别：</t>
    </r>
    <r>
      <rPr>
        <sz val="12"/>
        <rFont val="宋体"/>
        <charset val="134"/>
      </rPr>
      <t xml:space="preserve">□特大/□重大/□一般                                </t>
    </r>
    <r>
      <rPr>
        <b/>
        <sz val="12"/>
        <rFont val="宋体"/>
        <charset val="134"/>
      </rPr>
      <t>招标方式：</t>
    </r>
    <r>
      <rPr>
        <sz val="12"/>
        <rFont val="宋体"/>
        <charset val="134"/>
      </rPr>
      <t>□公开/□邀请/□竞争性谈判/□单一</t>
    </r>
  </si>
  <si>
    <t>序号</t>
  </si>
  <si>
    <t>投标人名称（全称）</t>
  </si>
  <si>
    <t>评委1</t>
  </si>
  <si>
    <t>评委2</t>
  </si>
  <si>
    <t>评委3</t>
  </si>
  <si>
    <t>评委4</t>
  </si>
  <si>
    <t>评委5</t>
  </si>
  <si>
    <t>平均得分</t>
  </si>
  <si>
    <t>评审结论</t>
  </si>
  <si>
    <t>备注</t>
  </si>
  <si>
    <t>评分</t>
  </si>
  <si>
    <t>A</t>
  </si>
  <si>
    <t>良好企业</t>
  </si>
  <si>
    <t>B</t>
  </si>
  <si>
    <t>C</t>
  </si>
  <si>
    <t>D</t>
  </si>
  <si>
    <t>商务人员汇总（签字）：</t>
  </si>
  <si>
    <t>技术第一责任人复核确认（签字）：</t>
  </si>
  <si>
    <t>评审结论：100分≧优秀≧90分、90分&gt;良好≧75分、75分&gt;合格≧60分、不合格&lt;60分</t>
  </si>
  <si>
    <t>综合汇总评述</t>
  </si>
  <si>
    <t>优秀企业</t>
  </si>
  <si>
    <t>主要根据评委综合评述描述进行编写
A***公司:参数满足招标要求，***************************。
B***公司:参数满足招标要求，***************************。
C***公司:参数满足招标要求，***************************。
D***公司:参数满足招标要求，***************************。</t>
  </si>
  <si>
    <t>合格企业</t>
  </si>
  <si>
    <t>不合格企业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</si>
</sst>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178" formatCode="0.00_ "/>
  </numFmts>
  <fonts count="33">
    <font>
      <sz val="12"/>
      <name val="宋体"/>
      <charset val="134"/>
    </font>
    <font>
      <b/>
      <u/>
      <sz val="14"/>
      <name val="微软雅黑"/>
      <charset val="134"/>
    </font>
    <font>
      <b/>
      <sz val="14"/>
      <name val="微软雅黑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name val="微软雅黑"/>
      <charset val="134"/>
    </font>
    <font>
      <sz val="12"/>
      <name val="黑体"/>
      <charset val="134"/>
    </font>
    <font>
      <b/>
      <sz val="18"/>
      <name val="微软雅黑"/>
      <charset val="134"/>
    </font>
    <font>
      <b/>
      <sz val="12"/>
      <name val="微软雅黑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3" xfId="49"/>
    <cellStyle name="常规_Sheet1_7" xfId="50"/>
    <cellStyle name="常规_Sheet1_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7"/>
  <sheetViews>
    <sheetView tabSelected="1" zoomScale="80" zoomScaleNormal="80" workbookViewId="0">
      <pane xSplit="2" ySplit="7" topLeftCell="C8" activePane="bottomRight" state="frozen"/>
      <selection/>
      <selection pane="topRight"/>
      <selection pane="bottomLeft"/>
      <selection pane="bottomRight" activeCell="C11" sqref="C11:E11"/>
    </sheetView>
  </sheetViews>
  <sheetFormatPr defaultColWidth="8.66666666666667" defaultRowHeight="16.5" outlineLevelCol="5"/>
  <cols>
    <col min="1" max="1" width="13.25" style="21" customWidth="1"/>
    <col min="2" max="2" width="18.4333333333333" style="21" customWidth="1"/>
    <col min="3" max="3" width="12.0833333333333" style="21" customWidth="1"/>
    <col min="4" max="4" width="25.275" style="21" customWidth="1"/>
    <col min="5" max="5" width="28.05" style="21" customWidth="1"/>
    <col min="6" max="6" width="25.7333333333333" style="21" customWidth="1"/>
    <col min="7" max="16384" width="8.66666666666667" style="20"/>
  </cols>
  <sheetData>
    <row r="1" s="20" customFormat="1" spans="1:6">
      <c r="A1" s="22"/>
      <c r="B1" s="21"/>
      <c r="C1" s="21"/>
      <c r="D1" s="21"/>
      <c r="E1" s="21"/>
      <c r="F1" s="21"/>
    </row>
    <row r="2" s="20" customFormat="1" ht="20" customHeight="1" spans="1:6">
      <c r="A2" s="23" t="s">
        <v>0</v>
      </c>
      <c r="B2" s="23"/>
      <c r="C2" s="23"/>
      <c r="D2" s="23"/>
      <c r="E2" s="23"/>
      <c r="F2" s="23"/>
    </row>
    <row r="3" s="20" customFormat="1" ht="25" customHeight="1" spans="1:6">
      <c r="A3" s="24" t="s">
        <v>1</v>
      </c>
      <c r="B3" s="24"/>
      <c r="C3" s="24"/>
      <c r="D3" s="24"/>
      <c r="E3" s="24"/>
      <c r="F3" s="24"/>
    </row>
    <row r="4" s="20" customFormat="1" ht="15" customHeight="1" spans="1:6">
      <c r="A4" s="25" t="s">
        <v>2</v>
      </c>
      <c r="B4" s="25"/>
      <c r="C4" s="25"/>
      <c r="D4" s="25"/>
      <c r="E4" s="25"/>
      <c r="F4" s="25"/>
    </row>
    <row r="5" s="20" customFormat="1" ht="15" customHeight="1" spans="1:6">
      <c r="A5" s="25" t="s">
        <v>3</v>
      </c>
      <c r="B5" s="25"/>
      <c r="C5" s="25"/>
      <c r="D5" s="25"/>
      <c r="E5" s="25"/>
      <c r="F5" s="25"/>
    </row>
    <row r="6" s="20" customFormat="1" ht="15" customHeight="1" spans="1:6">
      <c r="A6" s="26" t="s">
        <v>4</v>
      </c>
      <c r="B6" s="25" t="s">
        <v>5</v>
      </c>
      <c r="C6" s="25"/>
      <c r="D6" s="25"/>
      <c r="E6" s="25"/>
      <c r="F6" s="25"/>
    </row>
    <row r="7" s="20" customFormat="1" spans="1:6">
      <c r="A7" s="26"/>
      <c r="B7" s="25" t="s">
        <v>6</v>
      </c>
      <c r="C7" s="25" t="s">
        <v>7</v>
      </c>
      <c r="D7" s="25"/>
      <c r="E7" s="25" t="s">
        <v>8</v>
      </c>
      <c r="F7" s="25" t="s">
        <v>9</v>
      </c>
    </row>
    <row r="8" s="20" customFormat="1" ht="33" spans="1:6">
      <c r="A8" s="27" t="s">
        <v>10</v>
      </c>
      <c r="B8" s="27" t="s">
        <v>11</v>
      </c>
      <c r="C8" s="27" t="s">
        <v>12</v>
      </c>
      <c r="D8" s="27" t="s">
        <v>13</v>
      </c>
      <c r="E8" s="27" t="s">
        <v>14</v>
      </c>
      <c r="F8" s="27">
        <v>15</v>
      </c>
    </row>
    <row r="9" s="20" customFormat="1" ht="33" spans="1:6">
      <c r="A9" s="27"/>
      <c r="B9" s="28" t="s">
        <v>15</v>
      </c>
      <c r="C9" s="27" t="s">
        <v>16</v>
      </c>
      <c r="D9" s="27"/>
      <c r="E9" s="27"/>
      <c r="F9" s="27">
        <v>5</v>
      </c>
    </row>
    <row r="10" s="20" customFormat="1" spans="1:6">
      <c r="A10" s="27" t="s">
        <v>17</v>
      </c>
      <c r="B10" s="29" t="s">
        <v>18</v>
      </c>
      <c r="C10" s="29" t="s">
        <v>19</v>
      </c>
      <c r="D10" s="29"/>
      <c r="E10" s="30"/>
      <c r="F10" s="29">
        <v>5</v>
      </c>
    </row>
    <row r="11" s="20" customFormat="1" spans="1:6">
      <c r="A11" s="27"/>
      <c r="B11" s="29"/>
      <c r="C11" s="29" t="s">
        <v>20</v>
      </c>
      <c r="D11" s="29"/>
      <c r="E11" s="29"/>
      <c r="F11" s="29">
        <v>10</v>
      </c>
    </row>
    <row r="12" s="20" customFormat="1" spans="1:6">
      <c r="A12" s="27"/>
      <c r="B12" s="29"/>
      <c r="C12" s="31" t="s">
        <v>21</v>
      </c>
      <c r="D12" s="31"/>
      <c r="E12" s="31"/>
      <c r="F12" s="31">
        <v>10</v>
      </c>
    </row>
    <row r="13" s="20" customFormat="1" ht="105" customHeight="1" spans="1:6">
      <c r="A13" s="27" t="s">
        <v>22</v>
      </c>
      <c r="B13" s="32" t="s">
        <v>23</v>
      </c>
      <c r="C13" s="27" t="s">
        <v>24</v>
      </c>
      <c r="D13" s="27"/>
      <c r="E13" s="27" t="s">
        <v>25</v>
      </c>
      <c r="F13" s="27">
        <v>10</v>
      </c>
    </row>
    <row r="14" s="20" customFormat="1" ht="82.5" spans="1:6">
      <c r="A14" s="27" t="s">
        <v>26</v>
      </c>
      <c r="B14" s="27" t="s">
        <v>27</v>
      </c>
      <c r="C14" s="27" t="s">
        <v>28</v>
      </c>
      <c r="D14" s="27"/>
      <c r="E14" s="27" t="s">
        <v>29</v>
      </c>
      <c r="F14" s="27">
        <v>20</v>
      </c>
    </row>
    <row r="15" s="20" customFormat="1" spans="1:6">
      <c r="A15" s="27" t="s">
        <v>30</v>
      </c>
      <c r="B15" s="27" t="s">
        <v>31</v>
      </c>
      <c r="C15" s="27"/>
      <c r="D15" s="27"/>
      <c r="E15" s="27" t="s">
        <v>32</v>
      </c>
      <c r="F15" s="27">
        <v>10</v>
      </c>
    </row>
    <row r="16" s="20" customFormat="1" spans="1:6">
      <c r="A16" s="27"/>
      <c r="B16" s="27"/>
      <c r="C16" s="33"/>
      <c r="D16" s="27"/>
      <c r="E16" s="27"/>
      <c r="F16" s="27"/>
    </row>
    <row r="17" s="20" customFormat="1" ht="37" customHeight="1" spans="1:6">
      <c r="A17" s="27"/>
      <c r="B17" s="27"/>
      <c r="C17" s="27"/>
      <c r="D17" s="27"/>
      <c r="E17" s="27"/>
      <c r="F17" s="27"/>
    </row>
    <row r="18" s="20" customFormat="1" ht="69" customHeight="1" spans="1:6">
      <c r="A18" s="27" t="s">
        <v>33</v>
      </c>
      <c r="B18" s="27" t="s">
        <v>34</v>
      </c>
      <c r="C18" s="27"/>
      <c r="D18" s="27"/>
      <c r="E18" s="27" t="s">
        <v>35</v>
      </c>
      <c r="F18" s="27">
        <v>10</v>
      </c>
    </row>
    <row r="19" s="20" customFormat="1" ht="45" customHeight="1" spans="1:6">
      <c r="A19" s="28" t="s">
        <v>36</v>
      </c>
      <c r="B19" s="27" t="s">
        <v>37</v>
      </c>
      <c r="C19" s="27"/>
      <c r="D19" s="27"/>
      <c r="E19" s="27"/>
      <c r="F19" s="27">
        <v>5</v>
      </c>
    </row>
    <row r="20" s="20" customFormat="1" ht="25" customHeight="1" spans="1:6">
      <c r="A20" s="27" t="s">
        <v>38</v>
      </c>
      <c r="B20" s="27"/>
      <c r="C20" s="27"/>
      <c r="D20" s="27"/>
      <c r="E20" s="27"/>
      <c r="F20" s="27">
        <f>SUM(F8:F19)</f>
        <v>100</v>
      </c>
    </row>
    <row r="21" s="20" customFormat="1" ht="41" customHeight="1" spans="1:6">
      <c r="A21" s="29" t="s">
        <v>39</v>
      </c>
      <c r="B21" s="29"/>
      <c r="C21" s="29"/>
      <c r="D21" s="29"/>
      <c r="E21" s="29"/>
      <c r="F21" s="29"/>
    </row>
    <row r="22" s="20" customFormat="1" ht="35" customHeight="1" spans="1:6">
      <c r="A22" s="29" t="s">
        <v>40</v>
      </c>
      <c r="B22" s="29"/>
      <c r="C22" s="29"/>
      <c r="D22" s="29"/>
      <c r="E22" s="29"/>
      <c r="F22" s="29"/>
    </row>
    <row r="23" s="20" customFormat="1" ht="3" customHeight="1" spans="1:6">
      <c r="A23" s="34"/>
      <c r="B23" s="34"/>
      <c r="C23" s="34"/>
      <c r="D23" s="34"/>
      <c r="E23" s="34"/>
      <c r="F23" s="34"/>
    </row>
    <row r="24" s="20" customFormat="1" hidden="1" spans="1:6">
      <c r="A24" s="34"/>
      <c r="B24" s="34"/>
      <c r="C24" s="34"/>
      <c r="D24" s="34"/>
      <c r="E24" s="34"/>
      <c r="F24" s="34"/>
    </row>
    <row r="25" s="20" customFormat="1" hidden="1" spans="1:6">
      <c r="A25" s="34"/>
      <c r="B25" s="34"/>
      <c r="C25" s="34"/>
      <c r="D25" s="34"/>
      <c r="E25" s="34"/>
      <c r="F25" s="34"/>
    </row>
    <row r="26" s="20" customFormat="1" hidden="1" spans="1:6">
      <c r="A26" s="34"/>
      <c r="B26" s="34"/>
      <c r="C26" s="34"/>
      <c r="D26" s="34"/>
      <c r="E26" s="34"/>
      <c r="F26" s="34"/>
    </row>
    <row r="27" s="20" customFormat="1" hidden="1" spans="1:6">
      <c r="A27" s="34"/>
      <c r="B27" s="34"/>
      <c r="C27" s="34"/>
      <c r="D27" s="34"/>
      <c r="E27" s="34"/>
      <c r="F27" s="34"/>
    </row>
  </sheetData>
  <mergeCells count="26">
    <mergeCell ref="A2:F2"/>
    <mergeCell ref="A3:F3"/>
    <mergeCell ref="A4:F4"/>
    <mergeCell ref="A5:F5"/>
    <mergeCell ref="B6:F6"/>
    <mergeCell ref="C7:D7"/>
    <mergeCell ref="C9:E9"/>
    <mergeCell ref="C10:E10"/>
    <mergeCell ref="C11:E11"/>
    <mergeCell ref="C12:E12"/>
    <mergeCell ref="C13:D13"/>
    <mergeCell ref="C14:D14"/>
    <mergeCell ref="B18:D18"/>
    <mergeCell ref="B19:E19"/>
    <mergeCell ref="A20:E20"/>
    <mergeCell ref="A21:F21"/>
    <mergeCell ref="A22:F22"/>
    <mergeCell ref="A6:A7"/>
    <mergeCell ref="A8:A9"/>
    <mergeCell ref="A10:A12"/>
    <mergeCell ref="A15:A17"/>
    <mergeCell ref="B10:B12"/>
    <mergeCell ref="E15:E17"/>
    <mergeCell ref="F15:F17"/>
    <mergeCell ref="B15:D17"/>
    <mergeCell ref="A23:F27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K22"/>
  <sheetViews>
    <sheetView workbookViewId="0">
      <selection activeCell="M14" sqref="M14"/>
    </sheetView>
  </sheetViews>
  <sheetFormatPr defaultColWidth="8.66666666666667" defaultRowHeight="15"/>
  <cols>
    <col min="1" max="1" width="8.66666666666667" style="1"/>
    <col min="2" max="2" width="27.3333333333333" style="1" customWidth="1"/>
    <col min="3" max="3" width="14.4166666666667" style="1" customWidth="1"/>
    <col min="4" max="4" width="13.0833333333333" style="1" customWidth="1"/>
    <col min="5" max="5" width="13.1666666666667" style="1" customWidth="1"/>
    <col min="6" max="6" width="14.1666666666667" style="1" customWidth="1"/>
    <col min="7" max="8" width="12.8333333333333" style="1" customWidth="1"/>
    <col min="9" max="9" width="7.08333333333333" style="1" customWidth="1"/>
    <col min="10" max="10" width="7.83333333333333" style="1" customWidth="1"/>
    <col min="11" max="11" width="12.0833333333333" style="1" customWidth="1"/>
    <col min="12" max="16384" width="8.66666666666667" style="1"/>
  </cols>
  <sheetData>
    <row r="3" ht="20" spans="1:1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0" customHeight="1" spans="1:11">
      <c r="A4" s="3" t="s">
        <v>42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4" t="s">
        <v>43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8" t="s">
        <v>45</v>
      </c>
      <c r="B7" s="8" t="s">
        <v>46</v>
      </c>
      <c r="C7" s="8" t="s">
        <v>47</v>
      </c>
      <c r="D7" s="8" t="s">
        <v>48</v>
      </c>
      <c r="E7" s="8" t="s">
        <v>49</v>
      </c>
      <c r="F7" s="8" t="s">
        <v>50</v>
      </c>
      <c r="G7" s="8" t="s">
        <v>51</v>
      </c>
      <c r="H7" s="9" t="s">
        <v>52</v>
      </c>
      <c r="I7" s="9" t="s">
        <v>39</v>
      </c>
      <c r="J7" s="9" t="s">
        <v>53</v>
      </c>
      <c r="K7" s="8" t="s">
        <v>54</v>
      </c>
    </row>
    <row r="8" ht="34" customHeight="1" spans="1:11">
      <c r="A8" s="8"/>
      <c r="B8" s="8"/>
      <c r="C8" s="8" t="s">
        <v>55</v>
      </c>
      <c r="D8" s="8" t="s">
        <v>55</v>
      </c>
      <c r="E8" s="8" t="s">
        <v>55</v>
      </c>
      <c r="F8" s="8" t="s">
        <v>55</v>
      </c>
      <c r="G8" s="8" t="s">
        <v>55</v>
      </c>
      <c r="H8" s="10"/>
      <c r="I8" s="10"/>
      <c r="J8" s="10"/>
      <c r="K8" s="8"/>
    </row>
    <row r="9" ht="30" spans="1:11">
      <c r="A9" s="11">
        <v>1</v>
      </c>
      <c r="B9" s="11" t="s">
        <v>56</v>
      </c>
      <c r="C9" s="11"/>
      <c r="D9" s="11"/>
      <c r="E9" s="11"/>
      <c r="F9" s="11"/>
      <c r="G9" s="11"/>
      <c r="H9" s="12">
        <f>(C9+D9+E9+F9+G9)/5</f>
        <v>0</v>
      </c>
      <c r="I9" s="11">
        <v>3</v>
      </c>
      <c r="J9" s="11" t="s">
        <v>57</v>
      </c>
      <c r="K9" s="11"/>
    </row>
    <row r="10" spans="1:11">
      <c r="A10" s="11">
        <v>2</v>
      </c>
      <c r="B10" s="11" t="s">
        <v>58</v>
      </c>
      <c r="C10" s="11"/>
      <c r="D10" s="11"/>
      <c r="E10" s="11"/>
      <c r="F10" s="11"/>
      <c r="G10" s="11"/>
      <c r="H10" s="12">
        <f t="shared" ref="H10:H16" si="0">(C10+D10+E10+F10+G10)/5</f>
        <v>0</v>
      </c>
      <c r="I10" s="11">
        <v>2</v>
      </c>
      <c r="J10" s="18" t="s">
        <v>57</v>
      </c>
      <c r="K10" s="11"/>
    </row>
    <row r="11" spans="1:11">
      <c r="A11" s="11">
        <v>3</v>
      </c>
      <c r="B11" s="11" t="s">
        <v>59</v>
      </c>
      <c r="C11" s="11"/>
      <c r="D11" s="11"/>
      <c r="E11" s="11"/>
      <c r="F11" s="11"/>
      <c r="G11" s="11"/>
      <c r="H11" s="12">
        <f t="shared" si="0"/>
        <v>0</v>
      </c>
      <c r="I11" s="11">
        <v>1</v>
      </c>
      <c r="J11" s="18" t="s">
        <v>57</v>
      </c>
      <c r="K11" s="11"/>
    </row>
    <row r="12" spans="1:11">
      <c r="A12" s="11">
        <v>4</v>
      </c>
      <c r="B12" s="11" t="s">
        <v>60</v>
      </c>
      <c r="C12" s="11"/>
      <c r="D12" s="11"/>
      <c r="E12" s="11"/>
      <c r="F12" s="11"/>
      <c r="G12" s="11"/>
      <c r="H12" s="12">
        <f t="shared" si="0"/>
        <v>0</v>
      </c>
      <c r="I12" s="11">
        <v>4</v>
      </c>
      <c r="J12" s="18" t="s">
        <v>57</v>
      </c>
      <c r="K12" s="11"/>
    </row>
    <row r="13" spans="1:11">
      <c r="A13" s="11">
        <v>5</v>
      </c>
      <c r="B13" s="11"/>
      <c r="C13" s="11"/>
      <c r="D13" s="11"/>
      <c r="E13" s="11"/>
      <c r="F13" s="11"/>
      <c r="G13" s="11"/>
      <c r="H13" s="11">
        <f t="shared" si="0"/>
        <v>0</v>
      </c>
      <c r="I13" s="11"/>
      <c r="J13" s="11"/>
      <c r="K13" s="11"/>
    </row>
    <row r="14" spans="1:11">
      <c r="A14" s="11">
        <v>6</v>
      </c>
      <c r="B14" s="11"/>
      <c r="C14" s="11"/>
      <c r="D14" s="11"/>
      <c r="E14" s="11"/>
      <c r="F14" s="11"/>
      <c r="G14" s="11"/>
      <c r="H14" s="11">
        <f t="shared" si="0"/>
        <v>0</v>
      </c>
      <c r="I14" s="11"/>
      <c r="J14" s="11"/>
      <c r="K14" s="11"/>
    </row>
    <row r="15" ht="16.5" customHeight="1" spans="1:11">
      <c r="A15" s="11">
        <v>7</v>
      </c>
      <c r="B15" s="11"/>
      <c r="C15" s="11"/>
      <c r="D15" s="11"/>
      <c r="E15" s="11"/>
      <c r="F15" s="11"/>
      <c r="G15" s="11"/>
      <c r="H15" s="11">
        <f t="shared" si="0"/>
        <v>0</v>
      </c>
      <c r="I15" s="11"/>
      <c r="J15" s="11"/>
      <c r="K15" s="11"/>
    </row>
    <row r="16" spans="1:11">
      <c r="A16" s="11">
        <v>8</v>
      </c>
      <c r="B16" s="11"/>
      <c r="C16" s="11"/>
      <c r="D16" s="11"/>
      <c r="E16" s="11"/>
      <c r="F16" s="11"/>
      <c r="G16" s="11"/>
      <c r="H16" s="11">
        <f t="shared" si="0"/>
        <v>0</v>
      </c>
      <c r="I16" s="11"/>
      <c r="J16" s="11"/>
      <c r="K16" s="11"/>
    </row>
    <row r="17" spans="1:11">
      <c r="A17" s="13" t="s">
        <v>61</v>
      </c>
      <c r="B17" s="13"/>
      <c r="C17" s="13"/>
      <c r="D17" s="13"/>
      <c r="E17" s="13"/>
      <c r="F17" s="13" t="s">
        <v>62</v>
      </c>
      <c r="G17" s="13"/>
      <c r="H17" s="13"/>
      <c r="I17" s="13"/>
      <c r="J17" s="13"/>
      <c r="K17" s="13"/>
    </row>
    <row r="18" spans="1:11">
      <c r="A18" s="14" t="s">
        <v>63</v>
      </c>
      <c r="B18" s="15"/>
      <c r="C18" s="15"/>
      <c r="D18" s="15"/>
      <c r="E18" s="15"/>
      <c r="F18" s="15"/>
      <c r="G18" s="15"/>
      <c r="H18" s="15"/>
      <c r="I18" s="15"/>
      <c r="J18" s="15"/>
      <c r="K18" s="19"/>
    </row>
    <row r="19" spans="1:11">
      <c r="A19" s="8" t="s">
        <v>64</v>
      </c>
      <c r="B19" s="6" t="s">
        <v>65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73" customHeight="1" spans="1:11">
      <c r="A20" s="8"/>
      <c r="B20" s="6" t="s">
        <v>57</v>
      </c>
      <c r="C20" s="17" t="s">
        <v>66</v>
      </c>
      <c r="D20" s="17"/>
      <c r="E20" s="17"/>
      <c r="F20" s="17"/>
      <c r="G20" s="17"/>
      <c r="H20" s="17"/>
      <c r="I20" s="17"/>
      <c r="J20" s="17"/>
      <c r="K20" s="17"/>
    </row>
    <row r="21" spans="1:11">
      <c r="A21" s="8"/>
      <c r="B21" s="6" t="s">
        <v>67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>
      <c r="A22" s="8"/>
      <c r="B22" s="6" t="s">
        <v>68</v>
      </c>
      <c r="C22" s="16"/>
      <c r="D22" s="16"/>
      <c r="E22" s="16"/>
      <c r="F22" s="16"/>
      <c r="G22" s="16"/>
      <c r="H22" s="16"/>
      <c r="I22" s="16"/>
      <c r="J22" s="16"/>
      <c r="K22" s="16"/>
    </row>
  </sheetData>
  <mergeCells count="16">
    <mergeCell ref="A3:K3"/>
    <mergeCell ref="A4:K4"/>
    <mergeCell ref="A17:E17"/>
    <mergeCell ref="F17:K17"/>
    <mergeCell ref="A18:K18"/>
    <mergeCell ref="C19:K19"/>
    <mergeCell ref="C20:K20"/>
    <mergeCell ref="C21:K21"/>
    <mergeCell ref="C22:K22"/>
    <mergeCell ref="A7:A8"/>
    <mergeCell ref="A19:A22"/>
    <mergeCell ref="B7:B8"/>
    <mergeCell ref="H7:H8"/>
    <mergeCell ref="I7:I8"/>
    <mergeCell ref="J7:J8"/>
    <mergeCell ref="K7:K8"/>
  </mergeCells>
  <pageMargins left="0.75" right="0.75" top="1" bottom="1" header="0.5" footer="0.5"/>
  <headerFooter/>
  <ignoredErrors>
    <ignoredError sqref="H9:H1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技术评分表（干式防渗料、高强浇注料）</vt:lpstr>
      <vt:lpstr>技术评分汇总报告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谢明</dc:creator>
  <cp:lastModifiedBy>婪涂涂</cp:lastModifiedBy>
  <cp:revision>1</cp:revision>
  <dcterms:created xsi:type="dcterms:W3CDTF">2009-05-22T01:38:00Z</dcterms:created>
  <cp:lastPrinted>2009-06-08T07:13:00Z</cp:lastPrinted>
  <dcterms:modified xsi:type="dcterms:W3CDTF">2024-08-09T06:50:33Z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A42E564454734D5486DB4AD2DB651BCB_13</vt:lpwstr>
  </property>
</Properties>
</file>